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490" windowHeight="7050" firstSheet="13" activeTab="15"/>
  </bookViews>
  <sheets>
    <sheet name="HOSP_PEDIATRICA_01_02_2025" sheetId="1" r:id="rId1"/>
    <sheet name="HOSP_PEDIATRICA_02_02_2025" sheetId="2" r:id="rId2"/>
    <sheet name="HOSP_PEDIATRICA_03_02_2025" sheetId="3" r:id="rId3"/>
    <sheet name="HOSP_PEDIATRICA_04_02_2025" sheetId="4" r:id="rId4"/>
    <sheet name="HOSP_PEDIATRICA_05_02_2025" sheetId="5" r:id="rId5"/>
    <sheet name="HOSP_PEDIATRICA_06_02_2025" sheetId="6" r:id="rId6"/>
    <sheet name="HOSP_PEDIATRICA_07_02_2025" sheetId="7" r:id="rId7"/>
    <sheet name="HOSP_PEDIATRICA_08_02_2025" sheetId="8" r:id="rId8"/>
    <sheet name="HOSP_PEDIATRICA_09_02_2025" sheetId="9" r:id="rId9"/>
    <sheet name="HOSP_PEDIATRICA_10_02_2025" sheetId="10" r:id="rId10"/>
    <sheet name="HOSP_PEDIATRICA_11_02_2025" sheetId="11" r:id="rId11"/>
    <sheet name="HOSP_PEDIATRICA_12_02_2025" sheetId="12" r:id="rId12"/>
    <sheet name="HOSP_PEDIATRICA_13_02_2025" sheetId="13" r:id="rId13"/>
    <sheet name="HOSP_PEDIATRICA_14_02_2025" sheetId="14" r:id="rId14"/>
    <sheet name="HOSP_PEDIATRICA_15_02_2025" sheetId="15" r:id="rId15"/>
    <sheet name="HOSP_PEDIATRICA_16_02_2025" sheetId="17" r:id="rId1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7" l="1"/>
  <c r="C38" i="17"/>
  <c r="B38" i="17"/>
  <c r="D38" i="17" s="1"/>
  <c r="F38" i="17" l="1"/>
  <c r="E38" i="15" l="1"/>
  <c r="C38" i="15"/>
  <c r="B38" i="15"/>
  <c r="D38" i="15" s="1"/>
  <c r="F38" i="15" l="1"/>
  <c r="F34" i="14"/>
  <c r="F17" i="14"/>
  <c r="E37" i="14"/>
  <c r="C37" i="14"/>
  <c r="B37" i="14"/>
  <c r="D37" i="14" s="1"/>
  <c r="E37" i="13"/>
  <c r="C37" i="13"/>
  <c r="B37" i="13"/>
  <c r="F37" i="14" l="1"/>
  <c r="D37" i="13"/>
  <c r="F37" i="13"/>
  <c r="E37" i="12"/>
  <c r="C37" i="12"/>
  <c r="B37" i="12"/>
  <c r="D37" i="12" s="1"/>
  <c r="E37" i="11"/>
  <c r="C37" i="11"/>
  <c r="D37" i="11" s="1"/>
  <c r="B37" i="11"/>
  <c r="E37" i="10"/>
  <c r="C37" i="10"/>
  <c r="B37" i="10"/>
  <c r="D37" i="10" s="1"/>
  <c r="E37" i="9"/>
  <c r="C37" i="9"/>
  <c r="B37" i="9"/>
  <c r="D37" i="9" s="1"/>
  <c r="F37" i="12" l="1"/>
  <c r="F37" i="11"/>
  <c r="F37" i="10"/>
  <c r="F37" i="9"/>
  <c r="E37" i="8"/>
  <c r="C37" i="8"/>
  <c r="B37" i="8"/>
  <c r="D37" i="8" s="1"/>
  <c r="E37" i="7"/>
  <c r="C37" i="7"/>
  <c r="B37" i="7"/>
  <c r="D37" i="7" s="1"/>
  <c r="F37" i="8" l="1"/>
  <c r="F37" i="7"/>
  <c r="E37" i="6"/>
  <c r="C37" i="6"/>
  <c r="B37" i="6"/>
  <c r="D37" i="6" s="1"/>
  <c r="F37" i="6" l="1"/>
  <c r="E37" i="5"/>
  <c r="C37" i="5"/>
  <c r="B37" i="5"/>
  <c r="D37" i="5" s="1"/>
  <c r="F37" i="5" l="1"/>
  <c r="E37" i="4"/>
  <c r="C37" i="4"/>
  <c r="B37" i="4"/>
  <c r="D37" i="4" l="1"/>
  <c r="F37" i="4" s="1"/>
  <c r="E37" i="3"/>
  <c r="C37" i="3"/>
  <c r="B37" i="3"/>
  <c r="D37" i="3" l="1"/>
  <c r="F37" i="3" s="1"/>
  <c r="E37" i="2"/>
  <c r="C37" i="2"/>
  <c r="B37" i="2"/>
  <c r="D37" i="2" s="1"/>
  <c r="F37" i="2" l="1"/>
  <c r="E37" i="1"/>
  <c r="C37" i="1"/>
  <c r="B37" i="1"/>
  <c r="D37" i="1" s="1"/>
  <c r="F37" i="1" l="1"/>
</calcChain>
</file>

<file path=xl/sharedStrings.xml><?xml version="1.0" encoding="utf-8"?>
<sst xmlns="http://schemas.openxmlformats.org/spreadsheetml/2006/main" count="640" uniqueCount="70">
  <si>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</si>
  <si>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</si>
  <si>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</si>
  <si>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</si>
  <si>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</si>
  <si>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</si>
  <si>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</si>
  <si>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</si>
  <si>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</si>
  <si>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</si>
  <si>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</si>
  <si>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</si>
  <si>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</si>
  <si>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</si>
  <si>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</si>
  <si>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</si>
  <si>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</si>
  <si>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</si>
  <si>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</si>
  <si>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</si>
  <si>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</si>
  <si>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</si>
  <si>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</si>
  <si>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</si>
  <si>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</si>
  <si>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</si>
  <si>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SUBA</t>
  </si>
  <si>
    <t>UNIDAD DE SERVICIOS DE SALUD SIMON BOLIVAR</t>
  </si>
  <si>
    <t>UNIDAD DE SERVICIOS DE SALUD MEISSEN</t>
  </si>
  <si>
    <t>UNIDAD DE SERVICIOS DE SALUD PATIO BONITO TINTAL</t>
  </si>
  <si>
    <t>Hospital de Bosa</t>
  </si>
  <si>
    <t>PORCENTAJE DE OCUPACION  HOSPITALIZACIÓN PEDIÁTRICA FEBRERO 1 DE 2025</t>
  </si>
  <si>
    <t>NOMBRE SEDE PRESTADOR</t>
  </si>
  <si>
    <t xml:space="preserve">CAMAS REPS PEDIATRIA </t>
  </si>
  <si>
    <t xml:space="preserve">CAMAS AU TRANSITORIAS  PEDIATRIA </t>
  </si>
  <si>
    <t xml:space="preserve">TOTAL CAMAS  PEDIATRIA </t>
  </si>
  <si>
    <t xml:space="preserve">TOTAL CAMAS OCUPADAS </t>
  </si>
  <si>
    <t xml:space="preserve">PORCENTAJE OCUPACION </t>
  </si>
  <si>
    <t xml:space="preserve">TOTAL </t>
  </si>
  <si>
    <t>Fuentes:  Camas habilitadas con corte al 1/02/2025, Registro Especial de Prestadores de Servicios de Salud - REPS. Camas ocupadas: Información reportada en el aplicativo SIRC  con corte al 1/02/2025.</t>
  </si>
  <si>
    <t>PORCENTAJE DE OCUPACION  HOSPITALIZACIÓN PEDIÁTRICA FEBRERO 2 DE 2025</t>
  </si>
  <si>
    <t>Fuentes:  Camas habilitadas con corte al 2/02/2025, Registro Especial de Prestadores de Servicios de Salud - REPS. Camas ocupadas: Información reportada en el aplicativo SIRC  con corte al 2/02/2025.</t>
  </si>
  <si>
    <t>PORCENTAJE DE OCUPACION  HOSPITALIZACIÓN PEDIÁTRICA FEBRERO 3 DE 2025</t>
  </si>
  <si>
    <t>Fuentes:  Camas habilitadas con corte al 3/02/2025, Registro Especial de Prestadores de Servicios de Salud - REPS. Camas ocupadas: Información reportada en el aplicativo SIRC  con corte al 3/02/2025.</t>
  </si>
  <si>
    <t>PORCENTAJE DE OCUPACION  HOSPITALIZACIÓN PEDIÁTRICA FEBRERO 4 DE 2025</t>
  </si>
  <si>
    <t>Fuentes:  Camas habilitadas con corte al 4/02/2025, Registro Especial de Prestadores de Servicios de Salud - REPS. Camas ocupadas: Información reportada en el aplicativo SIRC  con corte al 4/02/2025.</t>
  </si>
  <si>
    <t>PORCENTAJE DE OCUPACION  HOSPITALIZACIÓN PEDIÁTRICA FEBRERO 5 DE 2025</t>
  </si>
  <si>
    <t>Fuentes:  Camas habilitadas con corte al 5/02/2025, Registro Especial de Prestadores de Servicios de Salud - REPS. Camas ocupadas: Información reportada en el aplicativo SIRC  con corte al 5/02/2025.</t>
  </si>
  <si>
    <t>PORCENTAJE DE OCUPACION  HOSPITALIZACIÓN PEDIÁTRICA FEBRERO 6 DE 2025</t>
  </si>
  <si>
    <t>Fuentes:  Camas habilitadas con corte al 6/02/2025, Registro Especial de Prestadores de Servicios de Salud - REPS. Camas ocupadas: Información reportada en el aplicativo SIRC  con corte al 6/02/2025.</t>
  </si>
  <si>
    <t>PORCENTAJE DE OCUPACION  HOSPITALIZACIÓN PEDIÁTRICA FEBRERO 7 DE 2025</t>
  </si>
  <si>
    <t>Fuentes:  Camas habilitadas con corte al 7/02/2025, Registro Especial de Prestadores de Servicios de Salud - REPS. Camas ocupadas: Información reportada en el aplicativo SIRC  con corte al 7/02/2025.</t>
  </si>
  <si>
    <t>PORCENTAJE DE OCUPACION  HOSPITALIZACIÓN PEDIÁTRICA FEBRERO 8 DE 2025</t>
  </si>
  <si>
    <t>Fuentes:  Camas habilitadas con corte al 8/02/2025, Registro Especial de Prestadores de Servicios de Salud - REPS. Camas ocupadas: Información reportada en el aplicativo SIRC  con corte al 8/02/2025.</t>
  </si>
  <si>
    <t>PORCENTAJE DE OCUPACION  HOSPITALIZACIÓN PEDIÁTRICA FEBRERO 9 DE 2025</t>
  </si>
  <si>
    <t>Fuentes:  Camas habilitadas con corte al 9/02/2025, Registro Especial de Prestadores de Servicios de Salud - REPS. Camas ocupadas: Información reportada en el aplicativo SIRC  con corte al 9/02/2025.</t>
  </si>
  <si>
    <t>PORCENTAJE DE OCUPACION  HOSPITALIZACIÓN PEDIÁTRICA FEBRERO 10 DE 2025</t>
  </si>
  <si>
    <t>Fuentes:  Camas habilitadas con corte al 10/02/2025, Registro Especial de Prestadores de Servicios de Salud - REPS. Camas ocupadas: Información reportada en el aplicativo SIRC  con corte al 10/02/2025.</t>
  </si>
  <si>
    <t>PORCENTAJE DE OCUPACION  HOSPITALIZACIÓN PEDIÁTRICA FEBRERO 11 DE 2025</t>
  </si>
  <si>
    <t>Fuentes:  Camas habilitadas con corte al 11/02/2025, Registro Especial de Prestadores de Servicios de Salud - REPS. Camas ocupadas: Información reportada en el aplicativo SIRC  con corte al 11/02/2025.</t>
  </si>
  <si>
    <t>PORCENTAJE DE OCUPACION  HOSPITALIZACIÓN PEDIÁTRICA FEBRERO 12 DE 2025</t>
  </si>
  <si>
    <t>Fuentes:  Camas habilitadas con corte al 12/02/2025, Registro Especial de Prestadores de Servicios de Salud - REPS. Camas ocupadas: Información reportada en el aplicativo SIRC  con corte al 12/02/2025.</t>
  </si>
  <si>
    <t>PORCENTAJE DE OCUPACION  HOSPITALIZACIÓN PEDIÁTRICA FEBRERO 13 DE 2025</t>
  </si>
  <si>
    <t>Fuentes:  Camas habilitadas con corte al 13/02/2025, Registro Especial de Prestadores de Servicios de Salud - REPS. Camas ocupadas: Información reportada en el aplicativo SIRC  con corte al 13/02/2025.</t>
  </si>
  <si>
    <t>PORCENTAJE DE OCUPACION  HOSPITALIZACIÓN PEDIÁTRICA FEBRERO 14 DE 2025</t>
  </si>
  <si>
    <t>Fuentes:  Camas habilitadas con corte al 14/02/2025, Registro Especial de Prestadores de Servicios de Salud - REPS. Camas ocupadas: Información reportada en el aplicativo SIRC  con corte al 14/02/2025.</t>
  </si>
  <si>
    <t>PORCENTAJE DE OCUPACION  HOSPITALIZACIÓN PEDIÁTRICA FEBRERO 15 DE 2024</t>
  </si>
  <si>
    <t>Fuentes:  Camas habilitadas con corte al 15/02/2024, Registro Especial de Prestadores de Servicios de Salud - REPS. Camas ocupadas: Información reportada en el aplicativo SIRC  con corte al 15/02/2024.</t>
  </si>
  <si>
    <t>Fuentes:  Camas habilitadas con corte al 16/02/2024, Registro Especial de Prestadores de Servicios de Salud - REPS. Camas ocupadas: Información reportada en el aplicativo SIRC  con corte al 16/02/2024.</t>
  </si>
  <si>
    <t>PORCENTAJE DE OCUPACION  HOSPITALIZACIÓN PEDIÁTRICA FEBRERO 16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</si>
</sst>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9">
    <xf numFmtId="0" fontId="0" fillId="0" borderId="0"/>
    <xf numFmtId="9" fontId="1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19" fillId="2" borderId="10" xfId="0" applyFont="1" applyFill="1" applyBorder="1" applyAlignment="1">
      <alignment horizontal="center" vertical="center"/>
    </xf>
    <xf numFmtId="1" fontId="19" fillId="2" borderId="10" xfId="0" applyNumberFormat="1" applyFont="1" applyFill="1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/>
    <xf numFmtId="164" fontId="19" fillId="2" borderId="1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0" fillId="2" borderId="1" xfId="2" applyFont="1" applyFill="1" applyBorder="1" applyAlignment="1" applyProtection="1">
      <alignment horizontal="center" vertical="center" wrapText="1"/>
      <protection locked="0"/>
    </xf>
    <xf numFmtId="0" fontId="20" fillId="2" borderId="2" xfId="2" applyFont="1" applyFill="1" applyBorder="1" applyAlignment="1" applyProtection="1">
      <alignment horizontal="center" vertical="center" wrapText="1"/>
      <protection locked="0"/>
    </xf>
    <xf numFmtId="0" fontId="20" fillId="2" borderId="3" xfId="2" applyFont="1" applyFill="1" applyBorder="1" applyAlignment="1" applyProtection="1">
      <alignment horizontal="center" vertical="center" wrapText="1"/>
      <protection locked="0"/>
    </xf>
    <xf numFmtId="0" fontId="20" fillId="2" borderId="4" xfId="2" applyFont="1" applyFill="1" applyBorder="1" applyAlignment="1" applyProtection="1">
      <alignment horizontal="center" vertical="center" wrapText="1"/>
      <protection locked="0"/>
    </xf>
    <xf numFmtId="0" fontId="20" fillId="2" borderId="5" xfId="2" applyFont="1" applyFill="1" applyBorder="1" applyAlignment="1" applyProtection="1">
      <alignment horizontal="center" vertical="center" wrapText="1"/>
      <protection locked="0"/>
    </xf>
    <xf numFmtId="0" fontId="20" fillId="2" borderId="6" xfId="2" applyFont="1" applyFill="1" applyBorder="1" applyAlignment="1" applyProtection="1">
      <alignment horizontal="center" vertical="center" wrapText="1"/>
      <protection locked="0"/>
    </xf>
    <xf numFmtId="0" fontId="21" fillId="3" borderId="7" xfId="2" applyFont="1" applyFill="1" applyBorder="1" applyAlignment="1" applyProtection="1">
      <alignment horizontal="center" vertical="center"/>
      <protection locked="0"/>
    </xf>
    <xf numFmtId="0" fontId="21" fillId="3" borderId="8" xfId="2" applyFont="1" applyFill="1" applyBorder="1" applyAlignment="1" applyProtection="1">
      <alignment horizontal="center" vertical="center"/>
      <protection locked="0"/>
    </xf>
    <xf numFmtId="0" fontId="21" fillId="3" borderId="7" xfId="2" applyFont="1" applyFill="1" applyBorder="1" applyAlignment="1" applyProtection="1">
      <alignment horizontal="center" vertical="center" wrapText="1"/>
      <protection locked="0"/>
    </xf>
    <xf numFmtId="0" fontId="21" fillId="3" borderId="8" xfId="2" applyFont="1" applyFill="1" applyBorder="1" applyAlignment="1" applyProtection="1">
      <alignment horizontal="center" vertical="center" wrapText="1"/>
      <protection locked="0"/>
    </xf>
    <xf numFmtId="0" fontId="20" fillId="2" borderId="1" xfId="3" applyFont="1" applyFill="1" applyBorder="1" applyAlignment="1" applyProtection="1">
      <alignment horizontal="center" vertical="center" wrapText="1"/>
      <protection locked="0"/>
    </xf>
    <xf numFmtId="0" fontId="20" fillId="2" borderId="2" xfId="3" applyFont="1" applyFill="1" applyBorder="1" applyAlignment="1" applyProtection="1">
      <alignment horizontal="center" vertical="center" wrapText="1"/>
      <protection locked="0"/>
    </xf>
    <xf numFmtId="0" fontId="20" fillId="2" borderId="3" xfId="3" applyFont="1" applyFill="1" applyBorder="1" applyAlignment="1" applyProtection="1">
      <alignment horizontal="center" vertical="center" wrapText="1"/>
      <protection locked="0"/>
    </xf>
    <xf numFmtId="0" fontId="20" fillId="2" borderId="4" xfId="3" applyFont="1" applyFill="1" applyBorder="1" applyAlignment="1" applyProtection="1">
      <alignment horizontal="center" vertical="center" wrapText="1"/>
      <protection locked="0"/>
    </xf>
    <xf numFmtId="0" fontId="20" fillId="2" borderId="5" xfId="3" applyFont="1" applyFill="1" applyBorder="1" applyAlignment="1" applyProtection="1">
      <alignment horizontal="center" vertical="center" wrapText="1"/>
      <protection locked="0"/>
    </xf>
    <xf numFmtId="0" fontId="20" fillId="2" borderId="6" xfId="3" applyFont="1" applyFill="1" applyBorder="1" applyAlignment="1" applyProtection="1">
      <alignment horizontal="center" vertical="center" wrapText="1"/>
      <protection locked="0"/>
    </xf>
    <xf numFmtId="0" fontId="21" fillId="3" borderId="7" xfId="3" applyFont="1" applyFill="1" applyBorder="1" applyAlignment="1" applyProtection="1">
      <alignment horizontal="center" vertical="center"/>
      <protection locked="0"/>
    </xf>
    <xf numFmtId="0" fontId="21" fillId="3" borderId="8" xfId="3" applyFont="1" applyFill="1" applyBorder="1" applyAlignment="1" applyProtection="1">
      <alignment horizontal="center" vertical="center"/>
      <protection locked="0"/>
    </xf>
    <xf numFmtId="0" fontId="21" fillId="3" borderId="7" xfId="3" applyFont="1" applyFill="1" applyBorder="1" applyAlignment="1" applyProtection="1">
      <alignment horizontal="center" vertical="center" wrapText="1"/>
      <protection locked="0"/>
    </xf>
    <xf numFmtId="0" fontId="21" fillId="3" borderId="8" xfId="3" applyFont="1" applyFill="1" applyBorder="1" applyAlignment="1" applyProtection="1">
      <alignment horizontal="center" vertical="center" wrapText="1"/>
      <protection locked="0"/>
    </xf>
    <xf numFmtId="0" fontId="20" fillId="2" borderId="1" xfId="4" applyFont="1" applyFill="1" applyBorder="1" applyAlignment="1" applyProtection="1">
      <alignment horizontal="center" vertical="center" wrapText="1"/>
      <protection locked="0"/>
    </xf>
    <xf numFmtId="0" fontId="20" fillId="2" borderId="2" xfId="4" applyFont="1" applyFill="1" applyBorder="1" applyAlignment="1" applyProtection="1">
      <alignment horizontal="center" vertical="center" wrapText="1"/>
      <protection locked="0"/>
    </xf>
    <xf numFmtId="0" fontId="20" fillId="2" borderId="3" xfId="4" applyFont="1" applyFill="1" applyBorder="1" applyAlignment="1" applyProtection="1">
      <alignment horizontal="center" vertical="center" wrapText="1"/>
      <protection locked="0"/>
    </xf>
    <xf numFmtId="0" fontId="20" fillId="2" borderId="4" xfId="4" applyFont="1" applyFill="1" applyBorder="1" applyAlignment="1" applyProtection="1">
      <alignment horizontal="center" vertical="center" wrapText="1"/>
      <protection locked="0"/>
    </xf>
    <xf numFmtId="0" fontId="20" fillId="2" borderId="5" xfId="4" applyFont="1" applyFill="1" applyBorder="1" applyAlignment="1" applyProtection="1">
      <alignment horizontal="center" vertical="center" wrapText="1"/>
      <protection locked="0"/>
    </xf>
    <xf numFmtId="0" fontId="20" fillId="2" borderId="6" xfId="4" applyFont="1" applyFill="1" applyBorder="1" applyAlignment="1" applyProtection="1">
      <alignment horizontal="center" vertical="center" wrapText="1"/>
      <protection locked="0"/>
    </xf>
    <xf numFmtId="0" fontId="21" fillId="3" borderId="7" xfId="4" applyFont="1" applyFill="1" applyBorder="1" applyAlignment="1" applyProtection="1">
      <alignment horizontal="center" vertical="center"/>
      <protection locked="0"/>
    </xf>
    <xf numFmtId="0" fontId="21" fillId="3" borderId="8" xfId="4" applyFont="1" applyFill="1" applyBorder="1" applyAlignment="1" applyProtection="1">
      <alignment horizontal="center" vertical="center"/>
      <protection locked="0"/>
    </xf>
    <xf numFmtId="0" fontId="21" fillId="3" borderId="7" xfId="4" applyFont="1" applyFill="1" applyBorder="1" applyAlignment="1" applyProtection="1">
      <alignment horizontal="center" vertical="center" wrapText="1"/>
      <protection locked="0"/>
    </xf>
    <xf numFmtId="0" fontId="21" fillId="3" borderId="8" xfId="4" applyFont="1" applyFill="1" applyBorder="1" applyAlignment="1" applyProtection="1">
      <alignment horizontal="center" vertical="center" wrapText="1"/>
      <protection locked="0"/>
    </xf>
    <xf numFmtId="0" fontId="20" fillId="2" borderId="1" xfId="5" applyFont="1" applyFill="1" applyBorder="1" applyAlignment="1" applyProtection="1">
      <alignment horizontal="center" vertical="center" wrapText="1"/>
      <protection locked="0"/>
    </xf>
    <xf numFmtId="0" fontId="20" fillId="2" borderId="2" xfId="5" applyFont="1" applyFill="1" applyBorder="1" applyAlignment="1" applyProtection="1">
      <alignment horizontal="center" vertical="center" wrapText="1"/>
      <protection locked="0"/>
    </xf>
    <xf numFmtId="0" fontId="20" fillId="2" borderId="3" xfId="5" applyFont="1" applyFill="1" applyBorder="1" applyAlignment="1" applyProtection="1">
      <alignment horizontal="center" vertical="center" wrapText="1"/>
      <protection locked="0"/>
    </xf>
    <xf numFmtId="0" fontId="20" fillId="2" borderId="4" xfId="5" applyFont="1" applyFill="1" applyBorder="1" applyAlignment="1" applyProtection="1">
      <alignment horizontal="center" vertical="center" wrapText="1"/>
      <protection locked="0"/>
    </xf>
    <xf numFmtId="0" fontId="20" fillId="2" borderId="5" xfId="5" applyFont="1" applyFill="1" applyBorder="1" applyAlignment="1" applyProtection="1">
      <alignment horizontal="center" vertical="center" wrapText="1"/>
      <protection locked="0"/>
    </xf>
    <xf numFmtId="0" fontId="20" fillId="2" borderId="6" xfId="5" applyFont="1" applyFill="1" applyBorder="1" applyAlignment="1" applyProtection="1">
      <alignment horizontal="center" vertical="center" wrapText="1"/>
      <protection locked="0"/>
    </xf>
    <xf numFmtId="0" fontId="21" fillId="3" borderId="7" xfId="5" applyFont="1" applyFill="1" applyBorder="1" applyAlignment="1" applyProtection="1">
      <alignment horizontal="center" vertical="center"/>
      <protection locked="0"/>
    </xf>
    <xf numFmtId="0" fontId="21" fillId="3" borderId="8" xfId="5" applyFont="1" applyFill="1" applyBorder="1" applyAlignment="1" applyProtection="1">
      <alignment horizontal="center" vertical="center"/>
      <protection locked="0"/>
    </xf>
    <xf numFmtId="0" fontId="21" fillId="3" borderId="7" xfId="5" applyFont="1" applyFill="1" applyBorder="1" applyAlignment="1" applyProtection="1">
      <alignment horizontal="center" vertical="center" wrapText="1"/>
      <protection locked="0"/>
    </xf>
    <xf numFmtId="0" fontId="21" fillId="3" borderId="8" xfId="5" applyFont="1" applyFill="1" applyBorder="1" applyAlignment="1" applyProtection="1">
      <alignment horizontal="center" vertical="center" wrapText="1"/>
      <protection locked="0"/>
    </xf>
    <xf numFmtId="0" fontId="20" fillId="2" borderId="1" xfId="6" applyFont="1" applyFill="1" applyBorder="1" applyAlignment="1" applyProtection="1">
      <alignment horizontal="center" vertical="center" wrapText="1"/>
      <protection locked="0"/>
    </xf>
    <xf numFmtId="0" fontId="20" fillId="2" borderId="2" xfId="6" applyFont="1" applyFill="1" applyBorder="1" applyAlignment="1" applyProtection="1">
      <alignment horizontal="center" vertical="center" wrapText="1"/>
      <protection locked="0"/>
    </xf>
    <xf numFmtId="0" fontId="20" fillId="2" borderId="3" xfId="6" applyFont="1" applyFill="1" applyBorder="1" applyAlignment="1" applyProtection="1">
      <alignment horizontal="center" vertical="center" wrapText="1"/>
      <protection locked="0"/>
    </xf>
    <xf numFmtId="0" fontId="20" fillId="2" borderId="4" xfId="6" applyFont="1" applyFill="1" applyBorder="1" applyAlignment="1" applyProtection="1">
      <alignment horizontal="center" vertical="center" wrapText="1"/>
      <protection locked="0"/>
    </xf>
    <xf numFmtId="0" fontId="20" fillId="2" borderId="5" xfId="6" applyFont="1" applyFill="1" applyBorder="1" applyAlignment="1" applyProtection="1">
      <alignment horizontal="center" vertical="center" wrapText="1"/>
      <protection locked="0"/>
    </xf>
    <xf numFmtId="0" fontId="20" fillId="2" borderId="6" xfId="6" applyFont="1" applyFill="1" applyBorder="1" applyAlignment="1" applyProtection="1">
      <alignment horizontal="center" vertical="center" wrapText="1"/>
      <protection locked="0"/>
    </xf>
    <xf numFmtId="0" fontId="21" fillId="3" borderId="7" xfId="6" applyFont="1" applyFill="1" applyBorder="1" applyAlignment="1" applyProtection="1">
      <alignment horizontal="center" vertical="center"/>
      <protection locked="0"/>
    </xf>
    <xf numFmtId="0" fontId="21" fillId="3" borderId="8" xfId="6" applyFont="1" applyFill="1" applyBorder="1" applyAlignment="1" applyProtection="1">
      <alignment horizontal="center" vertical="center"/>
      <protection locked="0"/>
    </xf>
    <xf numFmtId="0" fontId="21" fillId="3" borderId="7" xfId="6" applyFont="1" applyFill="1" applyBorder="1" applyAlignment="1" applyProtection="1">
      <alignment horizontal="center" vertical="center" wrapText="1"/>
      <protection locked="0"/>
    </xf>
    <xf numFmtId="0" fontId="21" fillId="3" borderId="8" xfId="6" applyFont="1" applyFill="1" applyBorder="1" applyAlignment="1" applyProtection="1">
      <alignment horizontal="center" vertical="center" wrapText="1"/>
      <protection locked="0"/>
    </xf>
    <xf numFmtId="0" fontId="20" fillId="2" borderId="1" xfId="7" applyFont="1" applyFill="1" applyBorder="1" applyAlignment="1" applyProtection="1">
      <alignment horizontal="center" vertical="center" wrapText="1"/>
      <protection locked="0"/>
    </xf>
    <xf numFmtId="0" fontId="20" fillId="2" borderId="2" xfId="7" applyFont="1" applyFill="1" applyBorder="1" applyAlignment="1" applyProtection="1">
      <alignment horizontal="center" vertical="center" wrapText="1"/>
      <protection locked="0"/>
    </xf>
    <xf numFmtId="0" fontId="20" fillId="2" borderId="3" xfId="7" applyFont="1" applyFill="1" applyBorder="1" applyAlignment="1" applyProtection="1">
      <alignment horizontal="center" vertical="center" wrapText="1"/>
      <protection locked="0"/>
    </xf>
    <xf numFmtId="0" fontId="20" fillId="2" borderId="4" xfId="7" applyFont="1" applyFill="1" applyBorder="1" applyAlignment="1" applyProtection="1">
      <alignment horizontal="center" vertical="center" wrapText="1"/>
      <protection locked="0"/>
    </xf>
    <xf numFmtId="0" fontId="20" fillId="2" borderId="5" xfId="7" applyFont="1" applyFill="1" applyBorder="1" applyAlignment="1" applyProtection="1">
      <alignment horizontal="center" vertical="center" wrapText="1"/>
      <protection locked="0"/>
    </xf>
    <xf numFmtId="0" fontId="20" fillId="2" borderId="6" xfId="7" applyFont="1" applyFill="1" applyBorder="1" applyAlignment="1" applyProtection="1">
      <alignment horizontal="center" vertical="center" wrapText="1"/>
      <protection locked="0"/>
    </xf>
    <xf numFmtId="0" fontId="21" fillId="3" borderId="7" xfId="7" applyFont="1" applyFill="1" applyBorder="1" applyAlignment="1" applyProtection="1">
      <alignment horizontal="center" vertical="center"/>
      <protection locked="0"/>
    </xf>
    <xf numFmtId="0" fontId="21" fillId="3" borderId="8" xfId="7" applyFont="1" applyFill="1" applyBorder="1" applyAlignment="1" applyProtection="1">
      <alignment horizontal="center" vertical="center"/>
      <protection locked="0"/>
    </xf>
    <xf numFmtId="0" fontId="21" fillId="3" borderId="7" xfId="7" applyFont="1" applyFill="1" applyBorder="1" applyAlignment="1" applyProtection="1">
      <alignment horizontal="center" vertical="center" wrapText="1"/>
      <protection locked="0"/>
    </xf>
    <xf numFmtId="0" fontId="21" fillId="3" borderId="8" xfId="7" applyFont="1" applyFill="1" applyBorder="1" applyAlignment="1" applyProtection="1">
      <alignment horizontal="center" vertical="center" wrapText="1"/>
      <protection locked="0"/>
    </xf>
    <xf numFmtId="0" fontId="20" fillId="2" borderId="1" xfId="8" applyFont="1" applyFill="1" applyBorder="1" applyAlignment="1" applyProtection="1">
      <alignment horizontal="center" vertical="center" wrapText="1"/>
      <protection locked="0"/>
    </xf>
    <xf numFmtId="0" fontId="20" fillId="2" borderId="2" xfId="8" applyFont="1" applyFill="1" applyBorder="1" applyAlignment="1" applyProtection="1">
      <alignment horizontal="center" vertical="center" wrapText="1"/>
      <protection locked="0"/>
    </xf>
    <xf numFmtId="0" fontId="20" fillId="2" borderId="3" xfId="8" applyFont="1" applyFill="1" applyBorder="1" applyAlignment="1" applyProtection="1">
      <alignment horizontal="center" vertical="center" wrapText="1"/>
      <protection locked="0"/>
    </xf>
    <xf numFmtId="0" fontId="20" fillId="2" borderId="4" xfId="8" applyFont="1" applyFill="1" applyBorder="1" applyAlignment="1" applyProtection="1">
      <alignment horizontal="center" vertical="center" wrapText="1"/>
      <protection locked="0"/>
    </xf>
    <xf numFmtId="0" fontId="20" fillId="2" borderId="5" xfId="8" applyFont="1" applyFill="1" applyBorder="1" applyAlignment="1" applyProtection="1">
      <alignment horizontal="center" vertical="center" wrapText="1"/>
      <protection locked="0"/>
    </xf>
    <xf numFmtId="0" fontId="20" fillId="2" borderId="6" xfId="8" applyFont="1" applyFill="1" applyBorder="1" applyAlignment="1" applyProtection="1">
      <alignment horizontal="center" vertical="center" wrapText="1"/>
      <protection locked="0"/>
    </xf>
    <xf numFmtId="0" fontId="21" fillId="3" borderId="7" xfId="8" applyFont="1" applyFill="1" applyBorder="1" applyAlignment="1" applyProtection="1">
      <alignment horizontal="center" vertical="center"/>
      <protection locked="0"/>
    </xf>
    <xf numFmtId="0" fontId="21" fillId="3" borderId="8" xfId="8" applyFont="1" applyFill="1" applyBorder="1" applyAlignment="1" applyProtection="1">
      <alignment horizontal="center" vertical="center"/>
      <protection locked="0"/>
    </xf>
    <xf numFmtId="0" fontId="21" fillId="3" borderId="7" xfId="8" applyFont="1" applyFill="1" applyBorder="1" applyAlignment="1" applyProtection="1">
      <alignment horizontal="center" vertical="center" wrapText="1"/>
      <protection locked="0"/>
    </xf>
    <xf numFmtId="0" fontId="21" fillId="3" borderId="8" xfId="8" applyFont="1" applyFill="1" applyBorder="1" applyAlignment="1" applyProtection="1">
      <alignment horizontal="center" vertical="center" wrapText="1"/>
      <protection locked="0"/>
    </xf>
    <xf numFmtId="0" fontId="20" fillId="2" borderId="1" xfId="9" applyFont="1" applyFill="1" applyBorder="1" applyAlignment="1" applyProtection="1">
      <alignment horizontal="center" vertical="center" wrapText="1"/>
      <protection locked="0"/>
    </xf>
    <xf numFmtId="0" fontId="20" fillId="2" borderId="2" xfId="9" applyFont="1" applyFill="1" applyBorder="1" applyAlignment="1" applyProtection="1">
      <alignment horizontal="center" vertical="center" wrapText="1"/>
      <protection locked="0"/>
    </xf>
    <xf numFmtId="0" fontId="20" fillId="2" borderId="3" xfId="9" applyFont="1" applyFill="1" applyBorder="1" applyAlignment="1" applyProtection="1">
      <alignment horizontal="center" vertical="center" wrapText="1"/>
      <protection locked="0"/>
    </xf>
    <xf numFmtId="0" fontId="20" fillId="2" borderId="4" xfId="9" applyFont="1" applyFill="1" applyBorder="1" applyAlignment="1" applyProtection="1">
      <alignment horizontal="center" vertical="center" wrapText="1"/>
      <protection locked="0"/>
    </xf>
    <xf numFmtId="0" fontId="20" fillId="2" borderId="5" xfId="9" applyFont="1" applyFill="1" applyBorder="1" applyAlignment="1" applyProtection="1">
      <alignment horizontal="center" vertical="center" wrapText="1"/>
      <protection locked="0"/>
    </xf>
    <xf numFmtId="0" fontId="20" fillId="2" borderId="6" xfId="9" applyFont="1" applyFill="1" applyBorder="1" applyAlignment="1" applyProtection="1">
      <alignment horizontal="center" vertical="center" wrapText="1"/>
      <protection locked="0"/>
    </xf>
    <xf numFmtId="0" fontId="21" fillId="3" borderId="7" xfId="9" applyFont="1" applyFill="1" applyBorder="1" applyAlignment="1" applyProtection="1">
      <alignment horizontal="center" vertical="center"/>
      <protection locked="0"/>
    </xf>
    <xf numFmtId="0" fontId="21" fillId="3" borderId="8" xfId="9" applyFont="1" applyFill="1" applyBorder="1" applyAlignment="1" applyProtection="1">
      <alignment horizontal="center" vertical="center"/>
      <protection locked="0"/>
    </xf>
    <xf numFmtId="0" fontId="21" fillId="3" borderId="7" xfId="9" applyFont="1" applyFill="1" applyBorder="1" applyAlignment="1" applyProtection="1">
      <alignment horizontal="center" vertical="center" wrapText="1"/>
      <protection locked="0"/>
    </xf>
    <xf numFmtId="0" fontId="21" fillId="3" borderId="8" xfId="9" applyFont="1" applyFill="1" applyBorder="1" applyAlignment="1" applyProtection="1">
      <alignment horizontal="center" vertical="center" wrapText="1"/>
      <protection locked="0"/>
    </xf>
    <xf numFmtId="0" fontId="20" fillId="2" borderId="1" xfId="10" applyFont="1" applyFill="1" applyBorder="1" applyAlignment="1" applyProtection="1">
      <alignment horizontal="center" vertical="center" wrapText="1"/>
      <protection locked="0"/>
    </xf>
    <xf numFmtId="0" fontId="20" fillId="2" borderId="2" xfId="10" applyFont="1" applyFill="1" applyBorder="1" applyAlignment="1" applyProtection="1">
      <alignment horizontal="center" vertical="center" wrapText="1"/>
      <protection locked="0"/>
    </xf>
    <xf numFmtId="0" fontId="20" fillId="2" borderId="3" xfId="10" applyFont="1" applyFill="1" applyBorder="1" applyAlignment="1" applyProtection="1">
      <alignment horizontal="center" vertical="center" wrapText="1"/>
      <protection locked="0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20" fillId="2" borderId="5" xfId="10" applyFont="1" applyFill="1" applyBorder="1" applyAlignment="1" applyProtection="1">
      <alignment horizontal="center" vertical="center" wrapText="1"/>
      <protection locked="0"/>
    </xf>
    <xf numFmtId="0" fontId="20" fillId="2" borderId="6" xfId="10" applyFont="1" applyFill="1" applyBorder="1" applyAlignment="1" applyProtection="1">
      <alignment horizontal="center" vertical="center" wrapText="1"/>
      <protection locked="0"/>
    </xf>
    <xf numFmtId="0" fontId="21" fillId="3" borderId="7" xfId="10" applyFont="1" applyFill="1" applyBorder="1" applyAlignment="1" applyProtection="1">
      <alignment horizontal="center" vertical="center"/>
      <protection locked="0"/>
    </xf>
    <xf numFmtId="0" fontId="21" fillId="3" borderId="8" xfId="10" applyFont="1" applyFill="1" applyBorder="1" applyAlignment="1" applyProtection="1">
      <alignment horizontal="center" vertical="center"/>
      <protection locked="0"/>
    </xf>
    <xf numFmtId="0" fontId="21" fillId="3" borderId="7" xfId="10" applyFont="1" applyFill="1" applyBorder="1" applyAlignment="1" applyProtection="1">
      <alignment horizontal="center" vertical="center" wrapText="1"/>
      <protection locked="0"/>
    </xf>
    <xf numFmtId="0" fontId="21" fillId="3" borderId="8" xfId="10" applyFont="1" applyFill="1" applyBorder="1" applyAlignment="1" applyProtection="1">
      <alignment horizontal="center" vertical="center" wrapText="1"/>
      <protection locked="0"/>
    </xf>
    <xf numFmtId="0" fontId="20" fillId="2" borderId="1" xfId="11" applyFont="1" applyFill="1" applyBorder="1" applyAlignment="1" applyProtection="1">
      <alignment horizontal="center" vertical="center" wrapText="1"/>
      <protection locked="0"/>
    </xf>
    <xf numFmtId="0" fontId="20" fillId="2" borderId="2" xfId="11" applyFont="1" applyFill="1" applyBorder="1" applyAlignment="1" applyProtection="1">
      <alignment horizontal="center" vertical="center" wrapText="1"/>
      <protection locked="0"/>
    </xf>
    <xf numFmtId="0" fontId="20" fillId="2" borderId="3" xfId="11" applyFont="1" applyFill="1" applyBorder="1" applyAlignment="1" applyProtection="1">
      <alignment horizontal="center" vertical="center" wrapText="1"/>
      <protection locked="0"/>
    </xf>
    <xf numFmtId="0" fontId="20" fillId="2" borderId="4" xfId="11" applyFont="1" applyFill="1" applyBorder="1" applyAlignment="1" applyProtection="1">
      <alignment horizontal="center" vertical="center" wrapText="1"/>
      <protection locked="0"/>
    </xf>
    <xf numFmtId="0" fontId="20" fillId="2" borderId="5" xfId="11" applyFont="1" applyFill="1" applyBorder="1" applyAlignment="1" applyProtection="1">
      <alignment horizontal="center" vertical="center" wrapText="1"/>
      <protection locked="0"/>
    </xf>
    <xf numFmtId="0" fontId="20" fillId="2" borderId="6" xfId="11" applyFont="1" applyFill="1" applyBorder="1" applyAlignment="1" applyProtection="1">
      <alignment horizontal="center" vertical="center" wrapText="1"/>
      <protection locked="0"/>
    </xf>
    <xf numFmtId="0" fontId="21" fillId="3" borderId="7" xfId="11" applyFont="1" applyFill="1" applyBorder="1" applyAlignment="1" applyProtection="1">
      <alignment horizontal="center" vertical="center"/>
      <protection locked="0"/>
    </xf>
    <xf numFmtId="0" fontId="21" fillId="3" borderId="8" xfId="11" applyFont="1" applyFill="1" applyBorder="1" applyAlignment="1" applyProtection="1">
      <alignment horizontal="center" vertical="center"/>
      <protection locked="0"/>
    </xf>
    <xf numFmtId="0" fontId="21" fillId="3" borderId="7" xfId="11" applyFont="1" applyFill="1" applyBorder="1" applyAlignment="1" applyProtection="1">
      <alignment horizontal="center" vertical="center" wrapText="1"/>
      <protection locked="0"/>
    </xf>
    <xf numFmtId="0" fontId="21" fillId="3" borderId="8" xfId="11" applyFont="1" applyFill="1" applyBorder="1" applyAlignment="1" applyProtection="1">
      <alignment horizontal="center" vertical="center" wrapText="1"/>
      <protection locked="0"/>
    </xf>
    <xf numFmtId="0" fontId="20" fillId="2" borderId="1" xfId="12" applyFont="1" applyFill="1" applyBorder="1" applyAlignment="1" applyProtection="1">
      <alignment horizontal="center" vertical="center" wrapText="1"/>
      <protection locked="0"/>
    </xf>
    <xf numFmtId="0" fontId="20" fillId="2" borderId="2" xfId="12" applyFont="1" applyFill="1" applyBorder="1" applyAlignment="1" applyProtection="1">
      <alignment horizontal="center" vertical="center" wrapText="1"/>
      <protection locked="0"/>
    </xf>
    <xf numFmtId="0" fontId="20" fillId="2" borderId="3" xfId="12" applyFont="1" applyFill="1" applyBorder="1" applyAlignment="1" applyProtection="1">
      <alignment horizontal="center" vertical="center" wrapText="1"/>
      <protection locked="0"/>
    </xf>
    <xf numFmtId="0" fontId="20" fillId="2" borderId="4" xfId="12" applyFont="1" applyFill="1" applyBorder="1" applyAlignment="1" applyProtection="1">
      <alignment horizontal="center" vertical="center" wrapText="1"/>
      <protection locked="0"/>
    </xf>
    <xf numFmtId="0" fontId="20" fillId="2" borderId="5" xfId="12" applyFont="1" applyFill="1" applyBorder="1" applyAlignment="1" applyProtection="1">
      <alignment horizontal="center" vertical="center" wrapText="1"/>
      <protection locked="0"/>
    </xf>
    <xf numFmtId="0" fontId="20" fillId="2" borderId="6" xfId="12" applyFont="1" applyFill="1" applyBorder="1" applyAlignment="1" applyProtection="1">
      <alignment horizontal="center" vertical="center" wrapText="1"/>
      <protection locked="0"/>
    </xf>
    <xf numFmtId="0" fontId="21" fillId="3" borderId="7" xfId="12" applyFont="1" applyFill="1" applyBorder="1" applyAlignment="1" applyProtection="1">
      <alignment horizontal="center" vertical="center"/>
      <protection locked="0"/>
    </xf>
    <xf numFmtId="0" fontId="21" fillId="3" borderId="8" xfId="12" applyFont="1" applyFill="1" applyBorder="1" applyAlignment="1" applyProtection="1">
      <alignment horizontal="center" vertical="center"/>
      <protection locked="0"/>
    </xf>
    <xf numFmtId="0" fontId="21" fillId="3" borderId="7" xfId="12" applyFont="1" applyFill="1" applyBorder="1" applyAlignment="1" applyProtection="1">
      <alignment horizontal="center" vertical="center" wrapText="1"/>
      <protection locked="0"/>
    </xf>
    <xf numFmtId="0" fontId="21" fillId="3" borderId="8" xfId="12" applyFont="1" applyFill="1" applyBorder="1" applyAlignment="1" applyProtection="1">
      <alignment horizontal="center" vertical="center" wrapText="1"/>
      <protection locked="0"/>
    </xf>
    <xf numFmtId="0" fontId="20" fillId="2" borderId="1" xfId="13" applyFont="1" applyFill="1" applyBorder="1" applyAlignment="1" applyProtection="1">
      <alignment horizontal="center" vertical="center" wrapText="1"/>
      <protection locked="0"/>
    </xf>
    <xf numFmtId="0" fontId="20" fillId="2" borderId="2" xfId="13" applyFont="1" applyFill="1" applyBorder="1" applyAlignment="1" applyProtection="1">
      <alignment horizontal="center" vertical="center" wrapText="1"/>
      <protection locked="0"/>
    </xf>
    <xf numFmtId="0" fontId="20" fillId="2" borderId="3" xfId="13" applyFont="1" applyFill="1" applyBorder="1" applyAlignment="1" applyProtection="1">
      <alignment horizontal="center" vertical="center" wrapText="1"/>
      <protection locked="0"/>
    </xf>
    <xf numFmtId="0" fontId="20" fillId="2" borderId="4" xfId="13" applyFont="1" applyFill="1" applyBorder="1" applyAlignment="1" applyProtection="1">
      <alignment horizontal="center" vertical="center" wrapText="1"/>
      <protection locked="0"/>
    </xf>
    <xf numFmtId="0" fontId="20" fillId="2" borderId="5" xfId="13" applyFont="1" applyFill="1" applyBorder="1" applyAlignment="1" applyProtection="1">
      <alignment horizontal="center" vertical="center" wrapText="1"/>
      <protection locked="0"/>
    </xf>
    <xf numFmtId="0" fontId="20" fillId="2" borderId="6" xfId="13" applyFont="1" applyFill="1" applyBorder="1" applyAlignment="1" applyProtection="1">
      <alignment horizontal="center" vertical="center" wrapText="1"/>
      <protection locked="0"/>
    </xf>
    <xf numFmtId="0" fontId="21" fillId="3" borderId="7" xfId="13" applyFont="1" applyFill="1" applyBorder="1" applyAlignment="1" applyProtection="1">
      <alignment horizontal="center" vertical="center"/>
      <protection locked="0"/>
    </xf>
    <xf numFmtId="0" fontId="21" fillId="3" borderId="8" xfId="13" applyFont="1" applyFill="1" applyBorder="1" applyAlignment="1" applyProtection="1">
      <alignment horizontal="center" vertical="center"/>
      <protection locked="0"/>
    </xf>
    <xf numFmtId="0" fontId="21" fillId="3" borderId="7" xfId="13" applyFont="1" applyFill="1" applyBorder="1" applyAlignment="1" applyProtection="1">
      <alignment horizontal="center" vertical="center" wrapText="1"/>
      <protection locked="0"/>
    </xf>
    <xf numFmtId="0" fontId="21" fillId="3" borderId="8" xfId="13" applyFont="1" applyFill="1" applyBorder="1" applyAlignment="1" applyProtection="1">
      <alignment horizontal="center" vertical="center" wrapText="1"/>
      <protection locked="0"/>
    </xf>
    <xf numFmtId="0" fontId="20" fillId="2" borderId="1" xfId="14" applyFont="1" applyFill="1" applyBorder="1" applyAlignment="1" applyProtection="1">
      <alignment horizontal="center" vertical="center" wrapText="1"/>
      <protection locked="0"/>
    </xf>
    <xf numFmtId="0" fontId="20" fillId="2" borderId="2" xfId="14" applyFont="1" applyFill="1" applyBorder="1" applyAlignment="1" applyProtection="1">
      <alignment horizontal="center" vertical="center" wrapText="1"/>
      <protection locked="0"/>
    </xf>
    <xf numFmtId="0" fontId="20" fillId="2" borderId="3" xfId="14" applyFont="1" applyFill="1" applyBorder="1" applyAlignment="1" applyProtection="1">
      <alignment horizontal="center" vertical="center" wrapText="1"/>
      <protection locked="0"/>
    </xf>
    <xf numFmtId="0" fontId="20" fillId="2" borderId="4" xfId="14" applyFont="1" applyFill="1" applyBorder="1" applyAlignment="1" applyProtection="1">
      <alignment horizontal="center" vertical="center" wrapText="1"/>
      <protection locked="0"/>
    </xf>
    <xf numFmtId="0" fontId="20" fillId="2" borderId="5" xfId="14" applyFont="1" applyFill="1" applyBorder="1" applyAlignment="1" applyProtection="1">
      <alignment horizontal="center" vertical="center" wrapText="1"/>
      <protection locked="0"/>
    </xf>
    <xf numFmtId="0" fontId="20" fillId="2" borderId="6" xfId="14" applyFont="1" applyFill="1" applyBorder="1" applyAlignment="1" applyProtection="1">
      <alignment horizontal="center" vertical="center" wrapText="1"/>
      <protection locked="0"/>
    </xf>
    <xf numFmtId="0" fontId="21" fillId="3" borderId="7" xfId="14" applyFont="1" applyFill="1" applyBorder="1" applyAlignment="1" applyProtection="1">
      <alignment horizontal="center" vertical="center"/>
      <protection locked="0"/>
    </xf>
    <xf numFmtId="0" fontId="21" fillId="3" borderId="8" xfId="14" applyFont="1" applyFill="1" applyBorder="1" applyAlignment="1" applyProtection="1">
      <alignment horizontal="center" vertical="center"/>
      <protection locked="0"/>
    </xf>
    <xf numFmtId="0" fontId="21" fillId="3" borderId="7" xfId="14" applyFont="1" applyFill="1" applyBorder="1" applyAlignment="1" applyProtection="1">
      <alignment horizontal="center" vertical="center" wrapText="1"/>
      <protection locked="0"/>
    </xf>
    <xf numFmtId="0" fontId="21" fillId="3" borderId="8" xfId="14" applyFont="1" applyFill="1" applyBorder="1" applyAlignment="1" applyProtection="1">
      <alignment horizontal="center" vertical="center" wrapText="1"/>
      <protection locked="0"/>
    </xf>
    <xf numFmtId="0" fontId="20" fillId="2" borderId="1" xfId="15" applyFont="1" applyFill="1" applyBorder="1" applyAlignment="1" applyProtection="1">
      <alignment horizontal="center" vertical="center" wrapText="1"/>
      <protection locked="0"/>
    </xf>
    <xf numFmtId="0" fontId="20" fillId="2" borderId="2" xfId="15" applyFont="1" applyFill="1" applyBorder="1" applyAlignment="1" applyProtection="1">
      <alignment horizontal="center" vertical="center" wrapText="1"/>
      <protection locked="0"/>
    </xf>
    <xf numFmtId="0" fontId="20" fillId="2" borderId="3" xfId="15" applyFont="1" applyFill="1" applyBorder="1" applyAlignment="1" applyProtection="1">
      <alignment horizontal="center" vertical="center" wrapText="1"/>
      <protection locked="0"/>
    </xf>
    <xf numFmtId="0" fontId="20" fillId="2" borderId="4" xfId="15" applyFont="1" applyFill="1" applyBorder="1" applyAlignment="1" applyProtection="1">
      <alignment horizontal="center" vertical="center" wrapText="1"/>
      <protection locked="0"/>
    </xf>
    <xf numFmtId="0" fontId="20" fillId="2" borderId="5" xfId="15" applyFont="1" applyFill="1" applyBorder="1" applyAlignment="1" applyProtection="1">
      <alignment horizontal="center" vertical="center" wrapText="1"/>
      <protection locked="0"/>
    </xf>
    <xf numFmtId="0" fontId="20" fillId="2" borderId="6" xfId="15" applyFont="1" applyFill="1" applyBorder="1" applyAlignment="1" applyProtection="1">
      <alignment horizontal="center" vertical="center" wrapText="1"/>
      <protection locked="0"/>
    </xf>
    <xf numFmtId="0" fontId="21" fillId="3" borderId="7" xfId="15" applyFont="1" applyFill="1" applyBorder="1" applyAlignment="1" applyProtection="1">
      <alignment horizontal="center" vertical="center"/>
      <protection locked="0"/>
    </xf>
    <xf numFmtId="0" fontId="21" fillId="3" borderId="8" xfId="15" applyFont="1" applyFill="1" applyBorder="1" applyAlignment="1" applyProtection="1">
      <alignment horizontal="center" vertical="center"/>
      <protection locked="0"/>
    </xf>
    <xf numFmtId="0" fontId="21" fillId="3" borderId="7" xfId="15" applyFont="1" applyFill="1" applyBorder="1" applyAlignment="1" applyProtection="1">
      <alignment horizontal="center" vertical="center" wrapText="1"/>
      <protection locked="0"/>
    </xf>
    <xf numFmtId="0" fontId="21" fillId="3" borderId="8" xfId="15" applyFont="1" applyFill="1" applyBorder="1" applyAlignment="1" applyProtection="1">
      <alignment horizontal="center" vertical="center" wrapText="1"/>
      <protection locked="0"/>
    </xf>
    <xf numFmtId="0" fontId="20" fillId="2" borderId="1" xfId="16" applyFont="1" applyFill="1" applyBorder="1" applyAlignment="1" applyProtection="1">
      <alignment horizontal="center" vertical="center" wrapText="1"/>
      <protection locked="0"/>
    </xf>
    <xf numFmtId="0" fontId="20" fillId="2" borderId="2" xfId="16" applyFont="1" applyFill="1" applyBorder="1" applyAlignment="1" applyProtection="1">
      <alignment horizontal="center" vertical="center" wrapText="1"/>
      <protection locked="0"/>
    </xf>
    <xf numFmtId="0" fontId="20" fillId="2" borderId="3" xfId="16" applyFont="1" applyFill="1" applyBorder="1" applyAlignment="1" applyProtection="1">
      <alignment horizontal="center" vertical="center" wrapText="1"/>
      <protection locked="0"/>
    </xf>
    <xf numFmtId="0" fontId="20" fillId="2" borderId="4" xfId="16" applyFont="1" applyFill="1" applyBorder="1" applyAlignment="1" applyProtection="1">
      <alignment horizontal="center" vertical="center" wrapText="1"/>
      <protection locked="0"/>
    </xf>
    <xf numFmtId="0" fontId="20" fillId="2" borderId="5" xfId="16" applyFont="1" applyFill="1" applyBorder="1" applyAlignment="1" applyProtection="1">
      <alignment horizontal="center" vertical="center" wrapText="1"/>
      <protection locked="0"/>
    </xf>
    <xf numFmtId="0" fontId="20" fillId="2" borderId="6" xfId="16" applyFont="1" applyFill="1" applyBorder="1" applyAlignment="1" applyProtection="1">
      <alignment horizontal="center" vertical="center" wrapText="1"/>
      <protection locked="0"/>
    </xf>
    <xf numFmtId="0" fontId="21" fillId="3" borderId="7" xfId="16" applyFont="1" applyFill="1" applyBorder="1" applyAlignment="1" applyProtection="1">
      <alignment horizontal="center" vertical="center"/>
      <protection locked="0"/>
    </xf>
    <xf numFmtId="0" fontId="21" fillId="3" borderId="8" xfId="16" applyFont="1" applyFill="1" applyBorder="1" applyAlignment="1" applyProtection="1">
      <alignment horizontal="center" vertical="center"/>
      <protection locked="0"/>
    </xf>
    <xf numFmtId="0" fontId="21" fillId="3" borderId="7" xfId="16" applyFont="1" applyFill="1" applyBorder="1" applyAlignment="1" applyProtection="1">
      <alignment horizontal="center" vertical="center" wrapText="1"/>
      <protection locked="0"/>
    </xf>
    <xf numFmtId="0" fontId="21" fillId="3" borderId="8" xfId="16" applyFont="1" applyFill="1" applyBorder="1" applyAlignment="1" applyProtection="1">
      <alignment horizontal="center" vertical="center" wrapText="1"/>
      <protection locked="0"/>
    </xf>
    <xf numFmtId="0" fontId="20" fillId="2" borderId="1" xfId="18" applyFont="1" applyFill="1" applyBorder="1" applyAlignment="1" applyProtection="1">
      <alignment horizontal="center" vertical="center" wrapText="1"/>
      <protection locked="0"/>
    </xf>
    <xf numFmtId="0" fontId="20" fillId="2" borderId="2" xfId="18" applyFont="1" applyFill="1" applyBorder="1" applyAlignment="1" applyProtection="1">
      <alignment horizontal="center" vertical="center" wrapText="1"/>
      <protection locked="0"/>
    </xf>
    <xf numFmtId="0" fontId="20" fillId="2" borderId="3" xfId="18" applyFont="1" applyFill="1" applyBorder="1" applyAlignment="1" applyProtection="1">
      <alignment horizontal="center" vertical="center" wrapText="1"/>
      <protection locked="0"/>
    </xf>
    <xf numFmtId="0" fontId="20" fillId="2" borderId="4" xfId="18" applyFont="1" applyFill="1" applyBorder="1" applyAlignment="1" applyProtection="1">
      <alignment horizontal="center" vertical="center" wrapText="1"/>
      <protection locked="0"/>
    </xf>
    <xf numFmtId="0" fontId="20" fillId="2" borderId="5" xfId="18" applyFont="1" applyFill="1" applyBorder="1" applyAlignment="1" applyProtection="1">
      <alignment horizontal="center" vertical="center" wrapText="1"/>
      <protection locked="0"/>
    </xf>
    <xf numFmtId="0" fontId="20" fillId="2" borderId="6" xfId="18" applyFont="1" applyFill="1" applyBorder="1" applyAlignment="1" applyProtection="1">
      <alignment horizontal="center" vertical="center" wrapText="1"/>
      <protection locked="0"/>
    </xf>
    <xf numFmtId="0" fontId="21" fillId="3" borderId="7" xfId="18" applyFont="1" applyFill="1" applyBorder="1" applyAlignment="1" applyProtection="1">
      <alignment horizontal="center" vertical="center"/>
      <protection locked="0"/>
    </xf>
    <xf numFmtId="0" fontId="21" fillId="3" borderId="7" xfId="18" applyFont="1" applyFill="1" applyBorder="1" applyAlignment="1" applyProtection="1">
      <alignment horizontal="center" vertical="center" wrapText="1"/>
      <protection locked="0"/>
    </xf>
    <xf numFmtId="0" fontId="21" fillId="3" borderId="8" xfId="18" applyFont="1" applyFill="1" applyBorder="1" applyAlignment="1" applyProtection="1">
      <alignment horizontal="center" vertical="center"/>
      <protection locked="0"/>
    </xf>
    <xf numFmtId="0" fontId="21" fillId="3" borderId="8" xfId="18" applyFont="1" applyFill="1" applyBorder="1" applyAlignment="1" applyProtection="1">
      <alignment horizontal="center" vertical="center" wrapText="1"/>
      <protection locked="0"/>
    </xf>
  </cellXfs>
  <cellStyles count="19">
    <cellStyle name="Normal" xfId="0" builtinId="0"/>
    <cellStyle name="Normal 2 35" xfId="2"/>
    <cellStyle name="Normal 2 35 10" xfId="11"/>
    <cellStyle name="Normal 2 35 11" xfId="12"/>
    <cellStyle name="Normal 2 35 12" xfId="13"/>
    <cellStyle name="Normal 2 35 13" xfId="14"/>
    <cellStyle name="Normal 2 35 14" xfId="15"/>
    <cellStyle name="Normal 2 35 15" xfId="16"/>
    <cellStyle name="Normal 2 35 16" xfId="17"/>
    <cellStyle name="Normal 2 35 17" xfId="18"/>
    <cellStyle name="Normal 2 35 2" xfId="3"/>
    <cellStyle name="Normal 2 35 3" xfId="4"/>
    <cellStyle name="Normal 2 35 4" xfId="5"/>
    <cellStyle name="Normal 2 35 5" xfId="6"/>
    <cellStyle name="Normal 2 35 6" xfId="7"/>
    <cellStyle name="Normal 2 35 7" xfId="8"/>
    <cellStyle name="Normal 2 35 8" xfId="9"/>
    <cellStyle name="Normal 2 35 9" xfId="1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/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5" t="s">
        <v>31</v>
      </c>
      <c r="B2" s="16"/>
      <c r="C2" s="16"/>
      <c r="D2" s="16"/>
      <c r="E2" s="16"/>
      <c r="F2" s="17"/>
    </row>
    <row r="3" spans="1:6" ht="15.75" thickBot="1" x14ac:dyDescent="0.3">
      <c r="A3" s="18"/>
      <c r="B3" s="19"/>
      <c r="C3" s="19"/>
      <c r="D3" s="19"/>
      <c r="E3" s="19"/>
      <c r="F3" s="20"/>
    </row>
    <row r="4" spans="1:6" x14ac:dyDescent="0.25">
      <c r="A4" s="21" t="s">
        <v>32</v>
      </c>
      <c r="B4" s="23" t="s">
        <v>33</v>
      </c>
      <c r="C4" s="23" t="s">
        <v>34</v>
      </c>
      <c r="D4" s="23" t="s">
        <v>35</v>
      </c>
      <c r="E4" s="23" t="s">
        <v>36</v>
      </c>
      <c r="F4" s="23" t="s">
        <v>37</v>
      </c>
    </row>
    <row r="5" spans="1:6" ht="36" customHeight="1" x14ac:dyDescent="0.25">
      <c r="A5" s="22"/>
      <c r="B5" s="24"/>
      <c r="C5" s="24"/>
      <c r="D5" s="24"/>
      <c r="E5" s="24"/>
      <c r="F5" s="2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26</v>
      </c>
      <c r="F6" s="4">
        <v>0.530612244897959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5</v>
      </c>
      <c r="F7" s="4">
        <v>0.5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4</v>
      </c>
      <c r="F8" s="4">
        <v>0.4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6</v>
      </c>
      <c r="F9" s="4">
        <v>0.75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42</v>
      </c>
      <c r="F10" s="4">
        <v>0.85714285714285698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69</v>
      </c>
      <c r="F12" s="4">
        <v>0.69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6</v>
      </c>
      <c r="F15" s="4">
        <v>0.46153846153846201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44</v>
      </c>
      <c r="F16" s="4">
        <v>0.72131147540983598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271</v>
      </c>
      <c r="F17" s="4">
        <v>0.88562091503268003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19</v>
      </c>
      <c r="F20" s="4">
        <v>0.33928571428571402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0</v>
      </c>
      <c r="F22" s="4">
        <v>0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19</v>
      </c>
      <c r="F23" s="4">
        <v>0.452380952380952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12</v>
      </c>
      <c r="F25" s="4">
        <v>0.63157894736842102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24</v>
      </c>
      <c r="F27" s="4">
        <v>0.8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3</v>
      </c>
      <c r="F28" s="4">
        <v>0.25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0</v>
      </c>
      <c r="F29" s="4">
        <v>0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14</v>
      </c>
      <c r="F30" s="4">
        <v>0.73684210526315796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31</v>
      </c>
      <c r="F31" s="4">
        <v>0.659574468085106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12</v>
      </c>
      <c r="F32" s="4">
        <v>0.30769230769230799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61</v>
      </c>
      <c r="F34" s="4">
        <v>0.67777777777777803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40</v>
      </c>
      <c r="F35" s="4">
        <v>0.512820512820513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14</v>
      </c>
      <c r="F36" s="4">
        <v>0.93333333333333302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1064</v>
      </c>
      <c r="F37" s="5">
        <f t="shared" ref="F37" si="1">E37/D37</f>
        <v>0.7312714776632302</v>
      </c>
    </row>
    <row r="38" spans="1:6" ht="15.75" thickBot="1" x14ac:dyDescent="0.3"/>
    <row r="39" spans="1:6" x14ac:dyDescent="0.25">
      <c r="A39" s="6" t="s">
        <v>39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A14" sqref="A14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25" t="s">
        <v>40</v>
      </c>
      <c r="B2" s="26"/>
      <c r="C2" s="26"/>
      <c r="D2" s="26"/>
      <c r="E2" s="26"/>
      <c r="F2" s="27"/>
    </row>
    <row r="3" spans="1:6" ht="15.75" thickBot="1" x14ac:dyDescent="0.3">
      <c r="A3" s="28"/>
      <c r="B3" s="29"/>
      <c r="C3" s="29"/>
      <c r="D3" s="29"/>
      <c r="E3" s="29"/>
      <c r="F3" s="30"/>
    </row>
    <row r="4" spans="1:6" x14ac:dyDescent="0.25">
      <c r="A4" s="31" t="s">
        <v>32</v>
      </c>
      <c r="B4" s="33" t="s">
        <v>33</v>
      </c>
      <c r="C4" s="33" t="s">
        <v>34</v>
      </c>
      <c r="D4" s="33" t="s">
        <v>35</v>
      </c>
      <c r="E4" s="33" t="s">
        <v>36</v>
      </c>
      <c r="F4" s="33" t="s">
        <v>37</v>
      </c>
    </row>
    <row r="5" spans="1:6" ht="36" customHeight="1" x14ac:dyDescent="0.25">
      <c r="A5" s="32"/>
      <c r="B5" s="34"/>
      <c r="C5" s="34"/>
      <c r="D5" s="34"/>
      <c r="E5" s="34"/>
      <c r="F5" s="3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23</v>
      </c>
      <c r="F6" s="4">
        <v>0.469387755102041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6</v>
      </c>
      <c r="F8" s="4">
        <v>0.6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30</v>
      </c>
      <c r="F10" s="4">
        <v>0.61224489795918402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150</v>
      </c>
      <c r="F11" s="4">
        <v>0.98684210526315796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75</v>
      </c>
      <c r="F12" s="4">
        <v>0.75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0</v>
      </c>
      <c r="F13" s="4">
        <v>0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42</v>
      </c>
      <c r="F16" s="4">
        <v>0.68852459016393397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266</v>
      </c>
      <c r="F17" s="4">
        <v>0.86928104575163401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46</v>
      </c>
      <c r="F19" s="4">
        <v>0.79310344827586199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30</v>
      </c>
      <c r="F20" s="4">
        <v>0.53571428571428603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25</v>
      </c>
      <c r="F21" s="4">
        <v>0.86206896551724099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12</v>
      </c>
      <c r="F23" s="4">
        <v>0.28571428571428598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15</v>
      </c>
      <c r="F25" s="4">
        <v>0.78947368421052599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26</v>
      </c>
      <c r="F27" s="4">
        <v>0.86666666666666703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33</v>
      </c>
      <c r="F31" s="4">
        <v>0.70212765957446799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15</v>
      </c>
      <c r="F32" s="4">
        <v>0.38461538461538503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18</v>
      </c>
      <c r="F33" s="4">
        <v>0.39130434782608697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62</v>
      </c>
      <c r="F34" s="4">
        <v>0.68888888888888899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38</v>
      </c>
      <c r="F35" s="4">
        <v>0.487179487179487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12</v>
      </c>
      <c r="F36" s="4">
        <v>0.8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1063</v>
      </c>
      <c r="F37" s="5">
        <f t="shared" ref="F37" si="1">E37/D37</f>
        <v>0.7305841924398625</v>
      </c>
    </row>
    <row r="38" spans="1:6" ht="15.75" thickBot="1" x14ac:dyDescent="0.3"/>
    <row r="39" spans="1:6" x14ac:dyDescent="0.25">
      <c r="A39" s="6" t="s">
        <v>41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35" t="s">
        <v>42</v>
      </c>
      <c r="B2" s="36"/>
      <c r="C2" s="36"/>
      <c r="D2" s="36"/>
      <c r="E2" s="36"/>
      <c r="F2" s="37"/>
    </row>
    <row r="3" spans="1:6" ht="15.75" thickBot="1" x14ac:dyDescent="0.3">
      <c r="A3" s="38"/>
      <c r="B3" s="39"/>
      <c r="C3" s="39"/>
      <c r="D3" s="39"/>
      <c r="E3" s="39"/>
      <c r="F3" s="40"/>
    </row>
    <row r="4" spans="1:6" x14ac:dyDescent="0.25">
      <c r="A4" s="41" t="s">
        <v>32</v>
      </c>
      <c r="B4" s="43" t="s">
        <v>33</v>
      </c>
      <c r="C4" s="43" t="s">
        <v>34</v>
      </c>
      <c r="D4" s="43" t="s">
        <v>35</v>
      </c>
      <c r="E4" s="43" t="s">
        <v>36</v>
      </c>
      <c r="F4" s="43" t="s">
        <v>37</v>
      </c>
    </row>
    <row r="5" spans="1:6" ht="36" customHeight="1" x14ac:dyDescent="0.25">
      <c r="A5" s="42"/>
      <c r="B5" s="44"/>
      <c r="C5" s="44"/>
      <c r="D5" s="44"/>
      <c r="E5" s="44"/>
      <c r="F5" s="4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30</v>
      </c>
      <c r="F6" s="4">
        <v>0.61224489795918402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4</v>
      </c>
      <c r="F7" s="4">
        <v>0.4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44</v>
      </c>
      <c r="F10" s="4">
        <v>0.89795918367346905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81</v>
      </c>
      <c r="F12" s="4">
        <v>0.81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46</v>
      </c>
      <c r="F16" s="4">
        <v>0.75409836065573799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265</v>
      </c>
      <c r="F17" s="4">
        <v>0.86601307189542498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37</v>
      </c>
      <c r="F20" s="4">
        <v>0.66071428571428603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18</v>
      </c>
      <c r="F22" s="4">
        <v>0.9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18</v>
      </c>
      <c r="F23" s="4">
        <v>0.42857142857142899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10</v>
      </c>
      <c r="F25" s="4">
        <v>0.52631578947368396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5</v>
      </c>
      <c r="F30" s="4">
        <v>0.26315789473684198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29</v>
      </c>
      <c r="F31" s="4">
        <v>0.61702127659574502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18</v>
      </c>
      <c r="F32" s="4">
        <v>0.46153846153846201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23</v>
      </c>
      <c r="F33" s="4">
        <v>0.5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63</v>
      </c>
      <c r="F34" s="4">
        <v>0.7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45</v>
      </c>
      <c r="F35" s="4">
        <v>0.57692307692307698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11</v>
      </c>
      <c r="F36" s="4">
        <v>0.73333333333333295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1122</v>
      </c>
      <c r="F37" s="5">
        <f t="shared" ref="F37" si="1">E37/D37</f>
        <v>0.77113402061855674</v>
      </c>
    </row>
    <row r="38" spans="1:6" ht="15.75" thickBot="1" x14ac:dyDescent="0.3"/>
    <row r="39" spans="1:6" x14ac:dyDescent="0.25">
      <c r="A39" s="6" t="s">
        <v>43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G9" sqref="G9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45" t="s">
        <v>44</v>
      </c>
      <c r="B2" s="46"/>
      <c r="C2" s="46"/>
      <c r="D2" s="46"/>
      <c r="E2" s="46"/>
      <c r="F2" s="47"/>
    </row>
    <row r="3" spans="1:6" ht="15.75" thickBot="1" x14ac:dyDescent="0.3">
      <c r="A3" s="48"/>
      <c r="B3" s="49"/>
      <c r="C3" s="49"/>
      <c r="D3" s="49"/>
      <c r="E3" s="49"/>
      <c r="F3" s="50"/>
    </row>
    <row r="4" spans="1:6" x14ac:dyDescent="0.25">
      <c r="A4" s="51" t="s">
        <v>32</v>
      </c>
      <c r="B4" s="53" t="s">
        <v>33</v>
      </c>
      <c r="C4" s="53" t="s">
        <v>34</v>
      </c>
      <c r="D4" s="53" t="s">
        <v>35</v>
      </c>
      <c r="E4" s="53" t="s">
        <v>36</v>
      </c>
      <c r="F4" s="53" t="s">
        <v>37</v>
      </c>
    </row>
    <row r="5" spans="1:6" ht="36" customHeight="1" x14ac:dyDescent="0.25">
      <c r="A5" s="52"/>
      <c r="B5" s="54"/>
      <c r="C5" s="54"/>
      <c r="D5" s="54"/>
      <c r="E5" s="54"/>
      <c r="F5" s="5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6</v>
      </c>
      <c r="F9" s="4">
        <v>0.75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38</v>
      </c>
      <c r="F10" s="4">
        <v>0.77551020408163296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80</v>
      </c>
      <c r="F12" s="4">
        <v>0.8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0</v>
      </c>
      <c r="F13" s="4">
        <v>0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48</v>
      </c>
      <c r="F16" s="4">
        <v>0.786885245901639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271</v>
      </c>
      <c r="F17" s="4">
        <v>0.88562091503268003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38</v>
      </c>
      <c r="F20" s="4">
        <v>0.67857142857142905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26</v>
      </c>
      <c r="F21" s="4">
        <v>0.89655172413793105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19</v>
      </c>
      <c r="F23" s="4">
        <v>0.452380952380952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11</v>
      </c>
      <c r="F25" s="4">
        <v>0.57894736842105299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14</v>
      </c>
      <c r="F30" s="4">
        <v>0.73684210526315796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33</v>
      </c>
      <c r="F31" s="4">
        <v>0.70212765957446799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16</v>
      </c>
      <c r="F32" s="4">
        <v>0.41025641025641002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75</v>
      </c>
      <c r="F34" s="4">
        <v>0.83333333333333304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36</v>
      </c>
      <c r="F35" s="4">
        <v>0.46153846153846201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10</v>
      </c>
      <c r="F36" s="4">
        <v>0.66666666666666696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1137</v>
      </c>
      <c r="F37" s="5">
        <f t="shared" ref="F37" si="1">E37/D37</f>
        <v>0.78144329896907216</v>
      </c>
    </row>
    <row r="38" spans="1:6" ht="15.75" thickBot="1" x14ac:dyDescent="0.3"/>
    <row r="39" spans="1:6" x14ac:dyDescent="0.25">
      <c r="A39" s="6" t="s">
        <v>45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55" t="s">
        <v>46</v>
      </c>
      <c r="B2" s="56"/>
      <c r="C2" s="56"/>
      <c r="D2" s="56"/>
      <c r="E2" s="56"/>
      <c r="F2" s="57"/>
    </row>
    <row r="3" spans="1:6" ht="15.75" thickBot="1" x14ac:dyDescent="0.3">
      <c r="A3" s="58"/>
      <c r="B3" s="59"/>
      <c r="C3" s="59"/>
      <c r="D3" s="59"/>
      <c r="E3" s="59"/>
      <c r="F3" s="60"/>
    </row>
    <row r="4" spans="1:6" x14ac:dyDescent="0.25">
      <c r="A4" s="61" t="s">
        <v>32</v>
      </c>
      <c r="B4" s="63" t="s">
        <v>33</v>
      </c>
      <c r="C4" s="63" t="s">
        <v>34</v>
      </c>
      <c r="D4" s="63" t="s">
        <v>35</v>
      </c>
      <c r="E4" s="63" t="s">
        <v>36</v>
      </c>
      <c r="F4" s="63" t="s">
        <v>37</v>
      </c>
    </row>
    <row r="5" spans="1:6" ht="36" customHeight="1" x14ac:dyDescent="0.25">
      <c r="A5" s="62"/>
      <c r="B5" s="64"/>
      <c r="C5" s="64"/>
      <c r="D5" s="64"/>
      <c r="E5" s="64"/>
      <c r="F5" s="6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3</v>
      </c>
      <c r="F7" s="4">
        <v>0.3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36</v>
      </c>
      <c r="F10" s="4">
        <v>0.73469387755102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81</v>
      </c>
      <c r="F12" s="4">
        <v>0.81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6</v>
      </c>
      <c r="F13" s="4">
        <v>0.6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49</v>
      </c>
      <c r="F16" s="4">
        <v>0.80327868852458995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274</v>
      </c>
      <c r="F17" s="4">
        <v>0.89542483660130701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32</v>
      </c>
      <c r="F20" s="4">
        <v>0.57142857142857095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24</v>
      </c>
      <c r="F21" s="4">
        <v>0.82758620689655205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17</v>
      </c>
      <c r="F23" s="4">
        <v>0.40476190476190499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13</v>
      </c>
      <c r="F25" s="4">
        <v>0.68421052631578905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27</v>
      </c>
      <c r="F27" s="4">
        <v>0.9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31</v>
      </c>
      <c r="F31" s="4">
        <v>0.659574468085106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16</v>
      </c>
      <c r="F32" s="4">
        <v>0.41025641025641002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65</v>
      </c>
      <c r="F34" s="4">
        <v>0.72222222222222199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51</v>
      </c>
      <c r="F35" s="4">
        <v>0.65384615384615397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1133</v>
      </c>
      <c r="F37" s="5">
        <f t="shared" ref="F37" si="1">E37/D37</f>
        <v>0.77869415807560138</v>
      </c>
    </row>
    <row r="38" spans="1:6" ht="15.75" thickBot="1" x14ac:dyDescent="0.3"/>
    <row r="39" spans="1:6" x14ac:dyDescent="0.25">
      <c r="A39" s="6" t="s">
        <v>47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4" sqref="E4:E36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65" t="s">
        <v>48</v>
      </c>
      <c r="B2" s="66"/>
      <c r="C2" s="66"/>
      <c r="D2" s="66"/>
      <c r="E2" s="66"/>
      <c r="F2" s="67"/>
    </row>
    <row r="3" spans="1:6" ht="15.75" thickBot="1" x14ac:dyDescent="0.3">
      <c r="A3" s="68"/>
      <c r="B3" s="69"/>
      <c r="C3" s="69"/>
      <c r="D3" s="69"/>
      <c r="E3" s="69"/>
      <c r="F3" s="70"/>
    </row>
    <row r="4" spans="1:6" x14ac:dyDescent="0.25">
      <c r="A4" s="71" t="s">
        <v>32</v>
      </c>
      <c r="B4" s="73" t="s">
        <v>33</v>
      </c>
      <c r="C4" s="73" t="s">
        <v>34</v>
      </c>
      <c r="D4" s="73" t="s">
        <v>35</v>
      </c>
      <c r="E4" s="73" t="s">
        <v>36</v>
      </c>
      <c r="F4" s="73" t="s">
        <v>37</v>
      </c>
    </row>
    <row r="5" spans="1:6" ht="36" customHeight="1" x14ac:dyDescent="0.25">
      <c r="A5" s="72"/>
      <c r="B5" s="74"/>
      <c r="C5" s="74"/>
      <c r="D5" s="74"/>
      <c r="E5" s="74"/>
      <c r="F5" s="7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7</v>
      </c>
      <c r="F8" s="4">
        <v>0.7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36</v>
      </c>
      <c r="F10" s="4">
        <v>0.73469387755102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82</v>
      </c>
      <c r="F12" s="4">
        <v>0.82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42</v>
      </c>
      <c r="F16" s="4">
        <v>0.68852459016393397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251</v>
      </c>
      <c r="F17" s="4">
        <v>0.82026143790849704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35</v>
      </c>
      <c r="F20" s="4">
        <v>0.625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27</v>
      </c>
      <c r="F21" s="4">
        <v>0.931034482758621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22</v>
      </c>
      <c r="F24" s="4">
        <v>0.88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16</v>
      </c>
      <c r="F25" s="4">
        <v>0.84210526315789502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17</v>
      </c>
      <c r="F26" s="4">
        <v>0.89473684210526305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10</v>
      </c>
      <c r="F28" s="4">
        <v>0.83333333333333304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3</v>
      </c>
      <c r="F29" s="4">
        <v>0.5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12</v>
      </c>
      <c r="F30" s="4">
        <v>0.63157894736842102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42</v>
      </c>
      <c r="F31" s="4">
        <v>0.89361702127659604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18</v>
      </c>
      <c r="F32" s="4">
        <v>0.46153846153846201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20</v>
      </c>
      <c r="F33" s="4">
        <v>0.434782608695652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63</v>
      </c>
      <c r="F34" s="4">
        <v>0.7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56</v>
      </c>
      <c r="F35" s="4">
        <v>0.71794871794871795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1142</v>
      </c>
      <c r="F37" s="5">
        <f t="shared" ref="F37" si="1">E37/D37</f>
        <v>0.78487972508591064</v>
      </c>
    </row>
    <row r="38" spans="1:6" ht="15.75" thickBot="1" x14ac:dyDescent="0.3"/>
    <row r="39" spans="1:6" x14ac:dyDescent="0.25">
      <c r="A39" s="6" t="s">
        <v>49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C23" sqref="C23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75" t="s">
        <v>50</v>
      </c>
      <c r="B2" s="76"/>
      <c r="C2" s="76"/>
      <c r="D2" s="76"/>
      <c r="E2" s="76"/>
      <c r="F2" s="77"/>
    </row>
    <row r="3" spans="1:6" ht="15.75" thickBot="1" x14ac:dyDescent="0.3">
      <c r="A3" s="78"/>
      <c r="B3" s="79"/>
      <c r="C3" s="79"/>
      <c r="D3" s="79"/>
      <c r="E3" s="79"/>
      <c r="F3" s="80"/>
    </row>
    <row r="4" spans="1:6" x14ac:dyDescent="0.25">
      <c r="A4" s="81" t="s">
        <v>32</v>
      </c>
      <c r="B4" s="83" t="s">
        <v>33</v>
      </c>
      <c r="C4" s="83" t="s">
        <v>34</v>
      </c>
      <c r="D4" s="83" t="s">
        <v>35</v>
      </c>
      <c r="E4" s="83" t="s">
        <v>36</v>
      </c>
      <c r="F4" s="83" t="s">
        <v>37</v>
      </c>
    </row>
    <row r="5" spans="1:6" ht="36" customHeight="1" x14ac:dyDescent="0.25">
      <c r="A5" s="82"/>
      <c r="B5" s="84"/>
      <c r="C5" s="84"/>
      <c r="D5" s="84"/>
      <c r="E5" s="84"/>
      <c r="F5" s="8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36</v>
      </c>
      <c r="F6" s="4">
        <v>0.73469387755102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43</v>
      </c>
      <c r="F10" s="4">
        <v>0.87755102040816302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84</v>
      </c>
      <c r="F12" s="4">
        <v>0.84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46</v>
      </c>
      <c r="F16" s="4">
        <v>0.75409836065573799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280</v>
      </c>
      <c r="F17" s="4">
        <v>0.91503267973856195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34</v>
      </c>
      <c r="F20" s="4">
        <v>0.60714285714285698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23</v>
      </c>
      <c r="F21" s="4">
        <v>0.79310344827586199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23</v>
      </c>
      <c r="F24" s="4">
        <v>0.92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16</v>
      </c>
      <c r="F25" s="4">
        <v>0.84210526315789502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16</v>
      </c>
      <c r="F26" s="4">
        <v>0.84210526315789502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10</v>
      </c>
      <c r="F28" s="4">
        <v>0.83333333333333304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4</v>
      </c>
      <c r="F29" s="4">
        <v>0.66666666666666696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12</v>
      </c>
      <c r="F30" s="4">
        <v>0.63157894736842102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41</v>
      </c>
      <c r="F31" s="4">
        <v>0.87234042553191504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15</v>
      </c>
      <c r="F32" s="4">
        <v>0.38461538461538503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53</v>
      </c>
      <c r="F35" s="4">
        <v>0.67948717948717996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10</v>
      </c>
      <c r="F36" s="4">
        <v>0.66666666666666696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1171</v>
      </c>
      <c r="F37" s="5">
        <f t="shared" ref="F37" si="1">E37/D37</f>
        <v>0.80481099656357391</v>
      </c>
    </row>
    <row r="38" spans="1:6" ht="15.75" thickBot="1" x14ac:dyDescent="0.3"/>
    <row r="39" spans="1:6" x14ac:dyDescent="0.25">
      <c r="A39" s="6" t="s">
        <v>51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85" t="s">
        <v>52</v>
      </c>
      <c r="B2" s="86"/>
      <c r="C2" s="86"/>
      <c r="D2" s="86"/>
      <c r="E2" s="86"/>
      <c r="F2" s="87"/>
    </row>
    <row r="3" spans="1:6" ht="15.75" thickBot="1" x14ac:dyDescent="0.3">
      <c r="A3" s="88"/>
      <c r="B3" s="89"/>
      <c r="C3" s="89"/>
      <c r="D3" s="89"/>
      <c r="E3" s="89"/>
      <c r="F3" s="90"/>
    </row>
    <row r="4" spans="1:6" x14ac:dyDescent="0.25">
      <c r="A4" s="91" t="s">
        <v>32</v>
      </c>
      <c r="B4" s="93" t="s">
        <v>33</v>
      </c>
      <c r="C4" s="93" t="s">
        <v>34</v>
      </c>
      <c r="D4" s="93" t="s">
        <v>35</v>
      </c>
      <c r="E4" s="93" t="s">
        <v>36</v>
      </c>
      <c r="F4" s="93" t="s">
        <v>37</v>
      </c>
    </row>
    <row r="5" spans="1:6" ht="36" customHeight="1" x14ac:dyDescent="0.25">
      <c r="A5" s="92"/>
      <c r="B5" s="94"/>
      <c r="C5" s="94"/>
      <c r="D5" s="94"/>
      <c r="E5" s="94"/>
      <c r="F5" s="9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37</v>
      </c>
      <c r="F6" s="4">
        <v>0.75510204081632604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7</v>
      </c>
      <c r="F8" s="4">
        <v>0.7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6</v>
      </c>
      <c r="F9" s="4">
        <v>0.75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40</v>
      </c>
      <c r="F10" s="4">
        <v>0.81632653061224503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151</v>
      </c>
      <c r="F11" s="4">
        <v>0.99342105263157898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78</v>
      </c>
      <c r="F12" s="4">
        <v>0.78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44</v>
      </c>
      <c r="F16" s="4">
        <v>0.72131147540983598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256</v>
      </c>
      <c r="F17" s="4">
        <v>0.83660130718954295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38</v>
      </c>
      <c r="F20" s="4">
        <v>0.67857142857142905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20</v>
      </c>
      <c r="F21" s="4">
        <v>0.68965517241379304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18</v>
      </c>
      <c r="F23" s="4">
        <v>0.42857142857142899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12</v>
      </c>
      <c r="F25" s="4">
        <v>0.63157894736842102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8</v>
      </c>
      <c r="F28" s="4">
        <v>0.66666666666666696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4</v>
      </c>
      <c r="F29" s="4">
        <v>0.66666666666666696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39</v>
      </c>
      <c r="F31" s="4">
        <v>0.82978723404255295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21</v>
      </c>
      <c r="F32" s="4">
        <v>0.53846153846153799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69</v>
      </c>
      <c r="F34" s="4">
        <v>0.76666666666666705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49</v>
      </c>
      <c r="F35" s="4">
        <v>0.62820512820512797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1153</v>
      </c>
      <c r="F37" s="5">
        <f t="shared" ref="F37" si="1">E37/D37</f>
        <v>0.79243986254295529</v>
      </c>
    </row>
    <row r="38" spans="1:6" ht="15.75" thickBot="1" x14ac:dyDescent="0.3"/>
    <row r="39" spans="1:6" x14ac:dyDescent="0.25">
      <c r="A39" s="6" t="s">
        <v>53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A27" sqref="A27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95" t="s">
        <v>54</v>
      </c>
      <c r="B2" s="96"/>
      <c r="C2" s="96"/>
      <c r="D2" s="96"/>
      <c r="E2" s="96"/>
      <c r="F2" s="97"/>
    </row>
    <row r="3" spans="1:6" ht="15.75" thickBot="1" x14ac:dyDescent="0.3">
      <c r="A3" s="98"/>
      <c r="B3" s="99"/>
      <c r="C3" s="99"/>
      <c r="D3" s="99"/>
      <c r="E3" s="99"/>
      <c r="F3" s="100"/>
    </row>
    <row r="4" spans="1:6" x14ac:dyDescent="0.25">
      <c r="A4" s="101" t="s">
        <v>32</v>
      </c>
      <c r="B4" s="103" t="s">
        <v>33</v>
      </c>
      <c r="C4" s="103" t="s">
        <v>34</v>
      </c>
      <c r="D4" s="103" t="s">
        <v>35</v>
      </c>
      <c r="E4" s="103" t="s">
        <v>36</v>
      </c>
      <c r="F4" s="103" t="s">
        <v>37</v>
      </c>
    </row>
    <row r="5" spans="1:6" ht="36" customHeight="1" x14ac:dyDescent="0.25">
      <c r="A5" s="102"/>
      <c r="B5" s="104"/>
      <c r="C5" s="104"/>
      <c r="D5" s="104"/>
      <c r="E5" s="104"/>
      <c r="F5" s="10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35</v>
      </c>
      <c r="F6" s="4">
        <v>0.71428571428571397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3</v>
      </c>
      <c r="F7" s="4">
        <v>0.3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4</v>
      </c>
      <c r="F9" s="4">
        <v>0.5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39</v>
      </c>
      <c r="F10" s="4">
        <v>0.79591836734693899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80</v>
      </c>
      <c r="F12" s="4">
        <v>0.8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43</v>
      </c>
      <c r="F16" s="4">
        <v>0.70491803278688503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248</v>
      </c>
      <c r="F17" s="4">
        <v>0.81045751633986896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38</v>
      </c>
      <c r="F20" s="4">
        <v>0.6785714285714286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21</v>
      </c>
      <c r="F21" s="4">
        <v>0.72413793103448298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18</v>
      </c>
      <c r="F22" s="4">
        <v>0.9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17</v>
      </c>
      <c r="F25" s="4">
        <v>0.89473684210526305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18</v>
      </c>
      <c r="F26" s="4">
        <v>0.94736842105263197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28</v>
      </c>
      <c r="F27" s="4">
        <v>0.93333333333333302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3</v>
      </c>
      <c r="F29" s="4">
        <v>0.5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11</v>
      </c>
      <c r="F30" s="4">
        <v>0.57894736842105299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35</v>
      </c>
      <c r="F31" s="4">
        <v>0.74468085106382997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20</v>
      </c>
      <c r="F32" s="4">
        <v>0.512820512820513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55</v>
      </c>
      <c r="F35" s="4">
        <v>0.70512820512820495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1127</v>
      </c>
      <c r="F37" s="5">
        <f t="shared" ref="F37" si="1">E37/D37</f>
        <v>0.77457044673539521</v>
      </c>
    </row>
    <row r="38" spans="1:6" ht="15.75" thickBot="1" x14ac:dyDescent="0.3"/>
    <row r="39" spans="1:6" x14ac:dyDescent="0.25">
      <c r="A39" s="6" t="s">
        <v>55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05" t="s">
        <v>56</v>
      </c>
      <c r="B2" s="106"/>
      <c r="C2" s="106"/>
      <c r="D2" s="106"/>
      <c r="E2" s="106"/>
      <c r="F2" s="107"/>
    </row>
    <row r="3" spans="1:6" ht="15.75" thickBot="1" x14ac:dyDescent="0.3">
      <c r="A3" s="108"/>
      <c r="B3" s="109"/>
      <c r="C3" s="109"/>
      <c r="D3" s="109"/>
      <c r="E3" s="109"/>
      <c r="F3" s="110"/>
    </row>
    <row r="4" spans="1:6" x14ac:dyDescent="0.25">
      <c r="A4" s="111" t="s">
        <v>32</v>
      </c>
      <c r="B4" s="113" t="s">
        <v>33</v>
      </c>
      <c r="C4" s="113" t="s">
        <v>34</v>
      </c>
      <c r="D4" s="113" t="s">
        <v>35</v>
      </c>
      <c r="E4" s="113" t="s">
        <v>36</v>
      </c>
      <c r="F4" s="113" t="s">
        <v>37</v>
      </c>
    </row>
    <row r="5" spans="1:6" ht="36" customHeight="1" x14ac:dyDescent="0.25">
      <c r="A5" s="112"/>
      <c r="B5" s="114"/>
      <c r="C5" s="114"/>
      <c r="D5" s="114"/>
      <c r="E5" s="114"/>
      <c r="F5" s="11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6</v>
      </c>
      <c r="F8" s="4">
        <v>0.6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3</v>
      </c>
      <c r="F9" s="4">
        <v>0.375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40</v>
      </c>
      <c r="F10" s="4">
        <v>0.81632653061224503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89</v>
      </c>
      <c r="F12" s="4">
        <v>0.89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49</v>
      </c>
      <c r="F16" s="4">
        <v>0.80327868852458995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246</v>
      </c>
      <c r="F17" s="4">
        <v>0.80392156862745101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36</v>
      </c>
      <c r="F20" s="4">
        <v>0.64285714285714302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21</v>
      </c>
      <c r="F21" s="4">
        <v>0.72413793103448298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17</v>
      </c>
      <c r="F23" s="4">
        <v>0.40476190476190499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23</v>
      </c>
      <c r="F24" s="4">
        <v>0.92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19</v>
      </c>
      <c r="F25" s="4">
        <v>1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26</v>
      </c>
      <c r="F27" s="4">
        <v>0.86666666666666703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7</v>
      </c>
      <c r="F28" s="4">
        <v>0.58333333333333304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2</v>
      </c>
      <c r="F29" s="4">
        <v>0.33333333333333298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35</v>
      </c>
      <c r="F31" s="4">
        <v>0.74468085106382997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21</v>
      </c>
      <c r="F32" s="4">
        <v>0.53846153846153799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58</v>
      </c>
      <c r="F34" s="4">
        <v>0.64444444444444404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58</v>
      </c>
      <c r="F35" s="4">
        <v>0.74358974358974395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13</v>
      </c>
      <c r="F36" s="4">
        <v>0.86666666666666703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1141</v>
      </c>
      <c r="F37" s="5">
        <f t="shared" ref="F37" si="1">E37/D37</f>
        <v>0.78419243986254294</v>
      </c>
    </row>
    <row r="38" spans="1:6" ht="15.75" thickBot="1" x14ac:dyDescent="0.3"/>
    <row r="39" spans="1:6" x14ac:dyDescent="0.25">
      <c r="A39" s="6" t="s">
        <v>57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C17" sqref="C17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15" t="s">
        <v>58</v>
      </c>
      <c r="B2" s="116"/>
      <c r="C2" s="116"/>
      <c r="D2" s="116"/>
      <c r="E2" s="116"/>
      <c r="F2" s="117"/>
    </row>
    <row r="3" spans="1:6" ht="15.75" thickBot="1" x14ac:dyDescent="0.3">
      <c r="A3" s="118"/>
      <c r="B3" s="119"/>
      <c r="C3" s="119"/>
      <c r="D3" s="119"/>
      <c r="E3" s="119"/>
      <c r="F3" s="120"/>
    </row>
    <row r="4" spans="1:6" ht="14.25" customHeight="1" x14ac:dyDescent="0.25">
      <c r="A4" s="121" t="s">
        <v>32</v>
      </c>
      <c r="B4" s="123" t="s">
        <v>33</v>
      </c>
      <c r="C4" s="123" t="s">
        <v>34</v>
      </c>
      <c r="D4" s="123" t="s">
        <v>35</v>
      </c>
      <c r="E4" s="123" t="s">
        <v>36</v>
      </c>
      <c r="F4" s="123" t="s">
        <v>37</v>
      </c>
    </row>
    <row r="5" spans="1:6" ht="36" customHeight="1" x14ac:dyDescent="0.25">
      <c r="A5" s="122"/>
      <c r="B5" s="124"/>
      <c r="C5" s="124"/>
      <c r="D5" s="124"/>
      <c r="E5" s="124"/>
      <c r="F5" s="12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47</v>
      </c>
      <c r="F6" s="4">
        <v>0.95918367346938804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6</v>
      </c>
      <c r="F8" s="4">
        <v>0.6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46</v>
      </c>
      <c r="F10" s="4">
        <v>0.93877551020408201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85</v>
      </c>
      <c r="F12" s="4">
        <v>0.85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4</v>
      </c>
      <c r="F15" s="4">
        <v>0.30769230769230799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45</v>
      </c>
      <c r="F16" s="4">
        <v>0.73770491803278704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277</v>
      </c>
      <c r="F17" s="4">
        <v>0.90522875816993498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45</v>
      </c>
      <c r="F20" s="4">
        <v>0.80357142857142905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24</v>
      </c>
      <c r="F23" s="4">
        <v>0.57142857142857095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22</v>
      </c>
      <c r="F24" s="4">
        <v>0.88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19</v>
      </c>
      <c r="F25" s="4">
        <v>1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18</v>
      </c>
      <c r="F26" s="4">
        <v>0.94736842105263197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15</v>
      </c>
      <c r="F30" s="4">
        <v>0.78947368421052599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41</v>
      </c>
      <c r="F31" s="4">
        <v>0.87234042553191504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23</v>
      </c>
      <c r="F32" s="4">
        <v>0.58974358974358998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24</v>
      </c>
      <c r="F33" s="4">
        <v>0.52173913043478304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67</v>
      </c>
      <c r="F35" s="4">
        <v>0.85897435897435903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11</v>
      </c>
      <c r="F36" s="4">
        <v>0.73333333333333295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1226</v>
      </c>
      <c r="F37" s="5">
        <f t="shared" ref="F37" si="1">E37/D37</f>
        <v>0.84261168384879725</v>
      </c>
    </row>
    <row r="38" spans="1:6" ht="15.75" thickBot="1" x14ac:dyDescent="0.3"/>
    <row r="39" spans="1:6" x14ac:dyDescent="0.25">
      <c r="A39" s="6" t="s">
        <v>59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C1" sqref="C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25" t="s">
        <v>60</v>
      </c>
      <c r="B2" s="126"/>
      <c r="C2" s="126"/>
      <c r="D2" s="126"/>
      <c r="E2" s="126"/>
      <c r="F2" s="127"/>
    </row>
    <row r="3" spans="1:6" ht="15.75" thickBot="1" x14ac:dyDescent="0.3">
      <c r="A3" s="128"/>
      <c r="B3" s="129"/>
      <c r="C3" s="129"/>
      <c r="D3" s="129"/>
      <c r="E3" s="129"/>
      <c r="F3" s="130"/>
    </row>
    <row r="4" spans="1:6" x14ac:dyDescent="0.25">
      <c r="A4" s="131" t="s">
        <v>32</v>
      </c>
      <c r="B4" s="133" t="s">
        <v>33</v>
      </c>
      <c r="C4" s="133" t="s">
        <v>34</v>
      </c>
      <c r="D4" s="133" t="s">
        <v>35</v>
      </c>
      <c r="E4" s="133" t="s">
        <v>36</v>
      </c>
      <c r="F4" s="133" t="s">
        <v>37</v>
      </c>
    </row>
    <row r="5" spans="1:6" ht="36" customHeight="1" x14ac:dyDescent="0.25">
      <c r="A5" s="132"/>
      <c r="B5" s="134"/>
      <c r="C5" s="134"/>
      <c r="D5" s="134"/>
      <c r="E5" s="134"/>
      <c r="F5" s="13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45</v>
      </c>
      <c r="F6" s="4">
        <v>0.91836734693877597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5</v>
      </c>
      <c r="F8" s="4">
        <v>0.5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41</v>
      </c>
      <c r="F10" s="4">
        <v>0.83673469387755095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87</v>
      </c>
      <c r="F12" s="4">
        <v>0.87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46</v>
      </c>
      <c r="F16" s="4">
        <v>0.75409836065573799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243</v>
      </c>
      <c r="F17" s="4">
        <v>0.79411764705882304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45</v>
      </c>
      <c r="F20" s="4">
        <v>0.80357142857142905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17</v>
      </c>
      <c r="F25" s="4">
        <v>0.89473684210526305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15</v>
      </c>
      <c r="F30" s="4">
        <v>0.78947368421052599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40</v>
      </c>
      <c r="F31" s="4">
        <v>0.85106382978723405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20</v>
      </c>
      <c r="F32" s="4">
        <v>0.512820512820513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70</v>
      </c>
      <c r="F34" s="4">
        <v>0.77777777777777801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65</v>
      </c>
      <c r="F35" s="4">
        <v>0.83333333333333304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1197</v>
      </c>
      <c r="F37" s="5">
        <f t="shared" ref="F37" si="1">E37/D37</f>
        <v>0.82268041237113398</v>
      </c>
    </row>
    <row r="38" spans="1:6" ht="15.75" thickBot="1" x14ac:dyDescent="0.3"/>
    <row r="39" spans="1:6" x14ac:dyDescent="0.25">
      <c r="A39" s="6" t="s">
        <v>61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35" t="s">
        <v>62</v>
      </c>
      <c r="B2" s="136"/>
      <c r="C2" s="136"/>
      <c r="D2" s="136"/>
      <c r="E2" s="136"/>
      <c r="F2" s="137"/>
    </row>
    <row r="3" spans="1:6" ht="15.75" thickBot="1" x14ac:dyDescent="0.3">
      <c r="A3" s="138"/>
      <c r="B3" s="139"/>
      <c r="C3" s="139"/>
      <c r="D3" s="139"/>
      <c r="E3" s="139"/>
      <c r="F3" s="140"/>
    </row>
    <row r="4" spans="1:6" x14ac:dyDescent="0.25">
      <c r="A4" s="141" t="s">
        <v>32</v>
      </c>
      <c r="B4" s="143" t="s">
        <v>33</v>
      </c>
      <c r="C4" s="143" t="s">
        <v>34</v>
      </c>
      <c r="D4" s="143" t="s">
        <v>35</v>
      </c>
      <c r="E4" s="143" t="s">
        <v>36</v>
      </c>
      <c r="F4" s="143" t="s">
        <v>37</v>
      </c>
    </row>
    <row r="5" spans="1:6" ht="36" customHeight="1" x14ac:dyDescent="0.25">
      <c r="A5" s="142"/>
      <c r="B5" s="144"/>
      <c r="C5" s="144"/>
      <c r="D5" s="144"/>
      <c r="E5" s="144"/>
      <c r="F5" s="14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46</v>
      </c>
      <c r="F6" s="4">
        <v>0.93877551020408201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9</v>
      </c>
      <c r="F7" s="4">
        <v>0.9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39</v>
      </c>
      <c r="F10" s="4">
        <v>0.79591836734693899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90</v>
      </c>
      <c r="F12" s="4">
        <v>0.9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8</v>
      </c>
      <c r="F13" s="4">
        <v>0.8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3</v>
      </c>
      <c r="F15" s="4">
        <v>0.230769230769231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49</v>
      </c>
      <c r="F16" s="4">
        <v>0.80327868852458995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278</v>
      </c>
      <c r="F17" s="4">
        <v>0.908496732026144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41</v>
      </c>
      <c r="F20" s="4">
        <v>0.73214285714285698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25</v>
      </c>
      <c r="F23" s="4">
        <v>0.59523809523809501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23</v>
      </c>
      <c r="F24" s="4">
        <v>0.92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13</v>
      </c>
      <c r="F25" s="4">
        <v>0.68421052631578905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15</v>
      </c>
      <c r="F26" s="4">
        <v>0.78947368421052599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2</v>
      </c>
      <c r="F29" s="4">
        <v>0.33333333333333298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19</v>
      </c>
      <c r="F30" s="4">
        <v>1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33</v>
      </c>
      <c r="F31" s="4">
        <v>0.70212765957446799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16</v>
      </c>
      <c r="F32" s="4">
        <v>0.41025641025641002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64</v>
      </c>
      <c r="F35" s="4">
        <v>0.82051282051282004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11</v>
      </c>
      <c r="F36" s="4">
        <v>0.73333333333333295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1210</v>
      </c>
      <c r="F37" s="5">
        <f t="shared" ref="F37" si="1">E37/D37</f>
        <v>0.83161512027491413</v>
      </c>
    </row>
    <row r="38" spans="1:6" ht="15.75" thickBot="1" x14ac:dyDescent="0.3"/>
    <row r="39" spans="1:6" x14ac:dyDescent="0.25">
      <c r="A39" s="6" t="s">
        <v>63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topLeftCell="A22" workbookViewId="0">
      <selection activeCell="H12" sqref="H12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45" t="s">
        <v>64</v>
      </c>
      <c r="B2" s="146"/>
      <c r="C2" s="146"/>
      <c r="D2" s="146"/>
      <c r="E2" s="146"/>
      <c r="F2" s="147"/>
    </row>
    <row r="3" spans="1:6" ht="15.75" thickBot="1" x14ac:dyDescent="0.3">
      <c r="A3" s="148"/>
      <c r="B3" s="149"/>
      <c r="C3" s="149"/>
      <c r="D3" s="149"/>
      <c r="E3" s="149"/>
      <c r="F3" s="150"/>
    </row>
    <row r="4" spans="1:6" x14ac:dyDescent="0.25">
      <c r="A4" s="151" t="s">
        <v>32</v>
      </c>
      <c r="B4" s="153" t="s">
        <v>33</v>
      </c>
      <c r="C4" s="153" t="s">
        <v>34</v>
      </c>
      <c r="D4" s="153" t="s">
        <v>35</v>
      </c>
      <c r="E4" s="153" t="s">
        <v>36</v>
      </c>
      <c r="F4" s="153" t="s">
        <v>37</v>
      </c>
    </row>
    <row r="5" spans="1:6" ht="36" customHeight="1" x14ac:dyDescent="0.25">
      <c r="A5" s="152"/>
      <c r="B5" s="154"/>
      <c r="C5" s="154"/>
      <c r="D5" s="154"/>
      <c r="E5" s="154"/>
      <c r="F5" s="15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42</v>
      </c>
      <c r="F6" s="4">
        <v>0.85714285714285698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42</v>
      </c>
      <c r="F10" s="4">
        <v>0.85714285714285698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97</v>
      </c>
      <c r="F12" s="4">
        <v>0.97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8</v>
      </c>
      <c r="F13" s="4">
        <v>0.8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3</v>
      </c>
      <c r="F15" s="4">
        <v>0.230769230769231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48</v>
      </c>
      <c r="F16" s="4">
        <v>0.786885245901639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278</v>
      </c>
      <c r="F17" s="4">
        <f>E17/D17</f>
        <v>0.90849673202614378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30</v>
      </c>
      <c r="F18" s="4">
        <v>0.9375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33</v>
      </c>
      <c r="F20" s="4">
        <v>0.58928571428571397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21</v>
      </c>
      <c r="F23" s="4">
        <v>0.5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14</v>
      </c>
      <c r="F25" s="4">
        <v>0.73684210526315796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18</v>
      </c>
      <c r="F26" s="4">
        <v>0.94736842105263197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24</v>
      </c>
      <c r="F27" s="4">
        <v>0.8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8</v>
      </c>
      <c r="F28" s="4">
        <v>0.66666666666666696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4</v>
      </c>
      <c r="F29" s="4">
        <v>0.66666666666666696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18</v>
      </c>
      <c r="F30" s="4">
        <v>0.94736842105263197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38</v>
      </c>
      <c r="F31" s="4">
        <v>0.80851063829787195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11</v>
      </c>
      <c r="F32" s="4">
        <v>0.28205128205128199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23</v>
      </c>
      <c r="F33" s="4">
        <v>0.5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f>E34/D34</f>
        <v>0.66666666666666663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76</v>
      </c>
      <c r="F35" s="4">
        <v>0.97435897435897401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4</v>
      </c>
      <c r="F36" s="4">
        <v>0.266666666666667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1206</v>
      </c>
      <c r="F37" s="5">
        <f t="shared" ref="F37" si="1">E37/D37</f>
        <v>0.82886597938144335</v>
      </c>
    </row>
    <row r="38" spans="1:6" ht="15.75" thickBot="1" x14ac:dyDescent="0.3"/>
    <row r="39" spans="1:6" x14ac:dyDescent="0.25">
      <c r="A39" s="6" t="s">
        <v>65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opLeftCell="A23" workbookViewId="0">
      <selection activeCell="H36" sqref="H36"/>
    </sheetView>
  </sheetViews>
  <sheetFormatPr baseColWidth="10" defaultRowHeight="15" x14ac:dyDescent="0.25"/>
  <cols>
    <col min="1" max="1" width="68.140625" customWidth="1"/>
    <col min="3" max="3" width="17" customWidth="1"/>
    <col min="6" max="6" width="13.28515625" customWidth="1"/>
  </cols>
  <sheetData>
    <row r="1" spans="1:6" ht="15.75" thickBot="1" x14ac:dyDescent="0.3"/>
    <row r="2" spans="1:6" x14ac:dyDescent="0.25">
      <c r="A2" s="155" t="s">
        <v>66</v>
      </c>
      <c r="B2" s="156"/>
      <c r="C2" s="156"/>
      <c r="D2" s="156"/>
      <c r="E2" s="156"/>
      <c r="F2" s="157"/>
    </row>
    <row r="3" spans="1:6" ht="15.75" thickBot="1" x14ac:dyDescent="0.3">
      <c r="A3" s="158"/>
      <c r="B3" s="159"/>
      <c r="C3" s="159"/>
      <c r="D3" s="159"/>
      <c r="E3" s="159"/>
      <c r="F3" s="160"/>
    </row>
    <row r="4" spans="1:6" x14ac:dyDescent="0.25">
      <c r="A4" s="161" t="s">
        <v>32</v>
      </c>
      <c r="B4" s="163" t="s">
        <v>33</v>
      </c>
      <c r="C4" s="163" t="s">
        <v>34</v>
      </c>
      <c r="D4" s="163" t="s">
        <v>35</v>
      </c>
      <c r="E4" s="163" t="s">
        <v>36</v>
      </c>
      <c r="F4" s="163" t="s">
        <v>37</v>
      </c>
    </row>
    <row r="5" spans="1:6" ht="36" customHeight="1" x14ac:dyDescent="0.25">
      <c r="A5" s="162"/>
      <c r="B5" s="164"/>
      <c r="C5" s="164"/>
      <c r="D5" s="164"/>
      <c r="E5" s="164"/>
      <c r="F5" s="16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41</v>
      </c>
      <c r="F6" s="4">
        <v>0.83673469387755095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44</v>
      </c>
      <c r="F10" s="4">
        <v>0.89795918367346905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91</v>
      </c>
      <c r="F12" s="4">
        <v>0.91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0</v>
      </c>
      <c r="F13" s="4">
        <v>0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45</v>
      </c>
      <c r="F16" s="4">
        <v>0.73770491803278704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263</v>
      </c>
      <c r="F17" s="4">
        <v>0.85947712418300704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31</v>
      </c>
      <c r="F20" s="4">
        <v>0.55357142857142905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23</v>
      </c>
      <c r="F23" s="4">
        <v>0.547619047619048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9</v>
      </c>
      <c r="F25" s="4">
        <v>0.47368421052631599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29</v>
      </c>
      <c r="F27" s="4">
        <v>0.96666666666666701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6</v>
      </c>
      <c r="F29" s="4">
        <v>1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16</v>
      </c>
      <c r="F30" s="4">
        <v>0.84210526315789502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39</v>
      </c>
      <c r="F31" s="4">
        <v>0.82978723404255295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15</v>
      </c>
      <c r="F32" s="4">
        <v>0.38461538461538503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24</v>
      </c>
      <c r="F33" s="4">
        <v>0.52173913043478304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69</v>
      </c>
      <c r="F34" s="4">
        <v>0.76666666666666705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67</v>
      </c>
      <c r="F35" s="4">
        <v>0.85897435897435903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3"/>
      <c r="B37" s="3"/>
      <c r="C37" s="3"/>
      <c r="D37" s="3"/>
      <c r="E37" s="3"/>
      <c r="F37" s="4"/>
    </row>
    <row r="38" spans="1:6" x14ac:dyDescent="0.25">
      <c r="A38" s="1" t="s">
        <v>38</v>
      </c>
      <c r="B38" s="2">
        <f>SUM(B5:B37)</f>
        <v>1455</v>
      </c>
      <c r="C38" s="1">
        <f>SUM(C5:C37)</f>
        <v>0</v>
      </c>
      <c r="D38" s="2">
        <f t="shared" ref="D38" si="0">B38+C38</f>
        <v>1455</v>
      </c>
      <c r="E38" s="1">
        <f>SUM(E5:E37)</f>
        <v>1194</v>
      </c>
      <c r="F38" s="5">
        <f t="shared" ref="F38" si="1">E38/D38</f>
        <v>0.8206185567010309</v>
      </c>
    </row>
    <row r="39" spans="1:6" ht="15.75" thickBot="1" x14ac:dyDescent="0.3"/>
    <row r="40" spans="1:6" x14ac:dyDescent="0.25">
      <c r="A40" s="6" t="s">
        <v>67</v>
      </c>
      <c r="B40" s="7"/>
      <c r="C40" s="7"/>
      <c r="D40" s="7"/>
      <c r="E40" s="7"/>
      <c r="F40" s="8"/>
    </row>
    <row r="41" spans="1:6" x14ac:dyDescent="0.25">
      <c r="A41" s="9"/>
      <c r="B41" s="10"/>
      <c r="C41" s="10"/>
      <c r="D41" s="10"/>
      <c r="E41" s="10"/>
      <c r="F41" s="11"/>
    </row>
    <row r="42" spans="1:6" ht="15.75" thickBot="1" x14ac:dyDescent="0.3">
      <c r="A42" s="12"/>
      <c r="B42" s="13"/>
      <c r="C42" s="13"/>
      <c r="D42" s="13"/>
      <c r="E42" s="13"/>
      <c r="F42" s="14"/>
    </row>
  </sheetData>
  <mergeCells count="8">
    <mergeCell ref="A40:F42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abSelected="1" topLeftCell="A22" workbookViewId="0">
      <selection activeCell="J37" sqref="J37"/>
    </sheetView>
  </sheetViews>
  <sheetFormatPr baseColWidth="10" defaultRowHeight="15" x14ac:dyDescent="0.25"/>
  <cols>
    <col min="1" max="1" width="68.140625" customWidth="1"/>
    <col min="3" max="3" width="17" customWidth="1"/>
    <col min="6" max="6" width="13.28515625" customWidth="1"/>
  </cols>
  <sheetData>
    <row r="1" spans="1:6" ht="15.75" thickBot="1" x14ac:dyDescent="0.3"/>
    <row r="2" spans="1:6" x14ac:dyDescent="0.25">
      <c r="A2" s="165" t="s">
        <v>69</v>
      </c>
      <c r="B2" s="166"/>
      <c r="C2" s="166"/>
      <c r="D2" s="166"/>
      <c r="E2" s="166"/>
      <c r="F2" s="167"/>
    </row>
    <row r="3" spans="1:6" ht="15.75" thickBot="1" x14ac:dyDescent="0.3">
      <c r="A3" s="168"/>
      <c r="B3" s="169"/>
      <c r="C3" s="169"/>
      <c r="D3" s="169"/>
      <c r="E3" s="169"/>
      <c r="F3" s="170"/>
    </row>
    <row r="4" spans="1:6" x14ac:dyDescent="0.25">
      <c r="A4" s="171" t="s">
        <v>32</v>
      </c>
      <c r="B4" s="172" t="s">
        <v>33</v>
      </c>
      <c r="C4" s="172" t="s">
        <v>34</v>
      </c>
      <c r="D4" s="172" t="s">
        <v>35</v>
      </c>
      <c r="E4" s="172" t="s">
        <v>36</v>
      </c>
      <c r="F4" s="172" t="s">
        <v>37</v>
      </c>
    </row>
    <row r="5" spans="1:6" ht="36" customHeight="1" x14ac:dyDescent="0.25">
      <c r="A5" s="173"/>
      <c r="B5" s="174"/>
      <c r="C5" s="174"/>
      <c r="D5" s="174"/>
      <c r="E5" s="174"/>
      <c r="F5" s="17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35</v>
      </c>
      <c r="F6" s="4">
        <v>0.71428571428571397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42</v>
      </c>
      <c r="F10" s="4">
        <v>0.85714285714285698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90</v>
      </c>
      <c r="F12" s="4">
        <v>0.9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49</v>
      </c>
      <c r="F16" s="4">
        <v>0.80327868852458995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268</v>
      </c>
      <c r="F17" s="4">
        <v>0.87581699346405195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28</v>
      </c>
      <c r="F18" s="4">
        <v>0.875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29</v>
      </c>
      <c r="F20" s="4">
        <v>0.51785714285714302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25</v>
      </c>
      <c r="F21" s="4">
        <v>0.86206896551724099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23</v>
      </c>
      <c r="F23" s="4">
        <v>0.547619047619048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11</v>
      </c>
      <c r="F25" s="4">
        <v>0.57894736842105299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27</v>
      </c>
      <c r="F27" s="4">
        <v>0.9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9</v>
      </c>
      <c r="F28" s="4">
        <v>0.75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3</v>
      </c>
      <c r="F29" s="4">
        <v>0.5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18</v>
      </c>
      <c r="F30" s="4">
        <v>0.94736842105263197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39</v>
      </c>
      <c r="F31" s="4">
        <v>0.82978723404255295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13</v>
      </c>
      <c r="F32" s="4">
        <v>0.33333333333333298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25</v>
      </c>
      <c r="F33" s="4">
        <v>0.54347826086956497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65</v>
      </c>
      <c r="F34" s="4">
        <v>0.72222222222222199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34</v>
      </c>
      <c r="F35" s="4">
        <v>0.43589743589743601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14</v>
      </c>
      <c r="F36" s="4">
        <v>0.93333333333333302</v>
      </c>
    </row>
    <row r="37" spans="1:6" x14ac:dyDescent="0.25">
      <c r="A37" s="3"/>
      <c r="B37" s="3"/>
      <c r="C37" s="3"/>
      <c r="D37" s="3"/>
      <c r="E37" s="3"/>
      <c r="F37" s="4"/>
    </row>
    <row r="38" spans="1:6" x14ac:dyDescent="0.25">
      <c r="A38" s="1" t="s">
        <v>38</v>
      </c>
      <c r="B38" s="2">
        <f>SUM(B5:B37)</f>
        <v>1455</v>
      </c>
      <c r="C38" s="1">
        <f>SUM(C5:C37)</f>
        <v>0</v>
      </c>
      <c r="D38" s="2">
        <f t="shared" ref="D38" si="0">B38+C38</f>
        <v>1455</v>
      </c>
      <c r="E38" s="1">
        <f>SUM(E5:E37)</f>
        <v>1155</v>
      </c>
      <c r="F38" s="5">
        <f t="shared" ref="F38" si="1">E38/D38</f>
        <v>0.79381443298969068</v>
      </c>
    </row>
    <row r="39" spans="1:6" ht="15.75" thickBot="1" x14ac:dyDescent="0.3"/>
    <row r="40" spans="1:6" x14ac:dyDescent="0.25">
      <c r="A40" s="6" t="s">
        <v>68</v>
      </c>
      <c r="B40" s="7"/>
      <c r="C40" s="7"/>
      <c r="D40" s="7"/>
      <c r="E40" s="7"/>
      <c r="F40" s="8"/>
    </row>
    <row r="41" spans="1:6" x14ac:dyDescent="0.25">
      <c r="A41" s="9"/>
      <c r="B41" s="10"/>
      <c r="C41" s="10"/>
      <c r="D41" s="10"/>
      <c r="E41" s="10"/>
      <c r="F41" s="11"/>
    </row>
    <row r="42" spans="1:6" ht="15.75" thickBot="1" x14ac:dyDescent="0.3">
      <c r="A42" s="12"/>
      <c r="B42" s="13"/>
      <c r="C42" s="13"/>
      <c r="D42" s="13"/>
      <c r="E42" s="13"/>
      <c r="F42" s="14"/>
    </row>
  </sheetData>
  <mergeCells count="8">
    <mergeCell ref="A40:F42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HOSP_PEDIATRICA_01_02_2025</vt:lpstr>
      <vt:lpstr>HOSP_PEDIATRICA_02_02_2025</vt:lpstr>
      <vt:lpstr>HOSP_PEDIATRICA_03_02_2025</vt:lpstr>
      <vt:lpstr>HOSP_PEDIATRICA_04_02_2025</vt:lpstr>
      <vt:lpstr>HOSP_PEDIATRICA_05_02_2025</vt:lpstr>
      <vt:lpstr>HOSP_PEDIATRICA_06_02_2025</vt:lpstr>
      <vt:lpstr>HOSP_PEDIATRICA_07_02_2025</vt:lpstr>
      <vt:lpstr>HOSP_PEDIATRICA_08_02_2025</vt:lpstr>
      <vt:lpstr>HOSP_PEDIATRICA_09_02_2025</vt:lpstr>
      <vt:lpstr>HOSP_PEDIATRICA_10_02_2025</vt:lpstr>
      <vt:lpstr>HOSP_PEDIATRICA_11_02_2025</vt:lpstr>
      <vt:lpstr>HOSP_PEDIATRICA_12_02_2025</vt:lpstr>
      <vt:lpstr>HOSP_PEDIATRICA_13_02_2025</vt:lpstr>
      <vt:lpstr>HOSP_PEDIATRICA_14_02_2025</vt:lpstr>
      <vt:lpstr>HOSP_PEDIATRICA_15_02_2025</vt:lpstr>
      <vt:lpstr>HOSP_PEDIATRICA_16_02_2025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2025-02-01T14:00:16Z</dcterms:created>
  <dcterms:modified xsi:type="dcterms:W3CDTF">2025-02-16T19:48:06Z</dcterms:modified>
</cp:coreProperties>
</file>